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66925"/>
  <xr:revisionPtr revIDLastSave="0" documentId="13_ncr:1_{EC3DF8ED-DF00-4861-B3A9-FE1AB3FA849A}" xr6:coauthVersionLast="45" xr6:coauthVersionMax="45" xr10:uidLastSave="{00000000-0000-0000-0000-000000000000}"/>
  <bookViews>
    <workbookView xWindow="-120" yWindow="480" windowWidth="29040" windowHeight="15840" xr2:uid="{EC9EA30C-C193-4DD1-994A-813CD81310A9}"/>
  </bookViews>
  <sheets>
    <sheet name="CEP 3-27 Attachment 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d">[1]JVFORM!#REF!</definedName>
    <definedName name="\m">[1]JVFORM!#REF!</definedName>
    <definedName name="_" hidden="1">#REF!</definedName>
    <definedName name="____2017">#REF!</definedName>
    <definedName name="___1998">'[2]Phase Shifter'!#REF!</definedName>
    <definedName name="___2017">#REF!</definedName>
    <definedName name="__1998">#REF!</definedName>
    <definedName name="__2017">#REF!</definedName>
    <definedName name="_000_S">#REF!</definedName>
    <definedName name="_010_">[3]Lookup_Tables!#REF!</definedName>
    <definedName name="_010_ST000905150921000">[3]Lookup_Tables!#REF!</definedName>
    <definedName name="_010_ST7000905150">[3]Lookup_Tables!#REF!</definedName>
    <definedName name="_010_ST7000905150921000">[3]Lookup_Tables!#REF!</definedName>
    <definedName name="_020_">[3]Lookup_Tables!#REF!</definedName>
    <definedName name="_020_ST7000905150">[3]Lookup_Tables!#REF!</definedName>
    <definedName name="_020_ST7000905150921000">[3]Lookup_Tables!#REF!</definedName>
    <definedName name="_031_">[3]Lookup_Tables!#REF!</definedName>
    <definedName name="_031_SS0400900003">[3]Lookup_Tables!#REF!</definedName>
    <definedName name="_031_SS0400900003921000">[3]Lookup_Tables!#REF!</definedName>
    <definedName name="_032_">[3]Lookup_Tables!#REF!</definedName>
    <definedName name="_032_ST7000905150">[3]Lookup_Tables!#REF!</definedName>
    <definedName name="_032_ST7000905150921000">[3]Lookup_Tables!#REF!</definedName>
    <definedName name="_033_">[3]Lookup_Tables!#REF!</definedName>
    <definedName name="_033_ST7000905150">[3]Lookup_Tables!#REF!</definedName>
    <definedName name="_033_ST7000905150921000">[3]Lookup_Tables!#REF!</definedName>
    <definedName name="_034_">[3]Lookup_Tables!#REF!</definedName>
    <definedName name="_034_ST7000905150">[3]Lookup_Tables!#REF!</definedName>
    <definedName name="_034_ST7000905150921000">[3]Lookup_Tables!#REF!</definedName>
    <definedName name="_041_">[3]Lookup_Tables!#REF!</definedName>
    <definedName name="_041_ST7000905000">[3]Lookup_Tables!#REF!</definedName>
    <definedName name="_041_ST7000905000921000">[3]Lookup_Tables!#REF!</definedName>
    <definedName name="_055_ST7000905150">[3]Lookup_Tables!#REF!</definedName>
    <definedName name="_055_ST7000905150935000">[3]Lookup_Tables!#REF!</definedName>
    <definedName name="_056_ST0400900008165000">[3]Lookup_Tables!#REF!</definedName>
    <definedName name="_070_">[3]Lookup_Tables!#REF!</definedName>
    <definedName name="_070_ST7000905150">[3]Lookup_Tables!#REF!</definedName>
    <definedName name="_070_ST7000905150923000">[3]Lookup_Tables!#REF!</definedName>
    <definedName name="_085_">[3]Lookup_Tables!#REF!</definedName>
    <definedName name="_085_ST0400905170">[3]Lookup_Tables!#REF!</definedName>
    <definedName name="_085_ST0400905170923000">[3]Lookup_Tables!#REF!</definedName>
    <definedName name="_085_ST7000905150">[3]Lookup_Tables!#REF!</definedName>
    <definedName name="_085_ST7000905150923000">[3]Lookup_Tables!#REF!</definedName>
    <definedName name="_088_">[3]Lookup_Tables!#REF!</definedName>
    <definedName name="_088_ST7000905150">[3]Lookup_Tables!#REF!</definedName>
    <definedName name="_088_ST7000905150923000">[3]Lookup_Tables!#REF!</definedName>
    <definedName name="_090_">[3]Lookup_Tables!#REF!</definedName>
    <definedName name="_090_HL7500903750">[3]Lookup_Tables!#REF!</definedName>
    <definedName name="_090_HL7500903750923000">[3]Lookup_Tables!#REF!</definedName>
    <definedName name="_13A_UNADJ_ALLOCAT">#REF!</definedName>
    <definedName name="_194_">[3]Lookup_Tables!#REF!</definedName>
    <definedName name="_194_ST7000905150">[3]Lookup_Tables!#REF!</definedName>
    <definedName name="_194_ST7000905150921000">[3]Lookup_Tables!#REF!</definedName>
    <definedName name="_1998">#REF!</definedName>
    <definedName name="_19A_UNADJ_NM4CP">'[4]4CP'!#REF!</definedName>
    <definedName name="_1A_ADJ_ALLOCAT">#REF!</definedName>
    <definedName name="_2017">'[2]Phase Shifter'!#REF!</definedName>
    <definedName name="_94PVRET">#REF!</definedName>
    <definedName name="_95PVR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g1">#REF!</definedName>
    <definedName name="_pg2">#REF!</definedName>
    <definedName name="_RPT1">[1]JVFORM!#REF!</definedName>
    <definedName name="_Sort" hidden="1">#REF!</definedName>
    <definedName name="a101..104">#REF!</definedName>
    <definedName name="ACCRUAL">#REF!</definedName>
    <definedName name="ACT_3MOS">#REF!</definedName>
    <definedName name="ACT_YTD">#REF!</definedName>
    <definedName name="ACTUAL">#REF!</definedName>
    <definedName name="ADI_UPLOAD">#REF!</definedName>
    <definedName name="ADJSAL">[5]Sheet2!$I$31</definedName>
    <definedName name="AllocF">#REF!</definedName>
    <definedName name="AllocNM">#REF!</definedName>
    <definedName name="AllocTable">#REF!</definedName>
    <definedName name="AllocTableI">#REF!</definedName>
    <definedName name="AllocTablePR">#REF!</definedName>
    <definedName name="AllocTX">#REF!</definedName>
    <definedName name="AMTCalc">#REF!</definedName>
    <definedName name="AMTCalcMo">#REF!</definedName>
    <definedName name="AMTCFUse">[6]Inputs1!$C$660</definedName>
    <definedName name="AMTCFUseMo">#REF!</definedName>
    <definedName name="AMTCFUseRange">[6]Inputs1!$D$660:$O$660</definedName>
    <definedName name="anscount" hidden="1">6</definedName>
    <definedName name="BACKSOLVER">#REF!</definedName>
    <definedName name="BackupPages">#REF!</definedName>
    <definedName name="BBSPR">#REF!</definedName>
    <definedName name="BSIR">#REF!</definedName>
    <definedName name="BUD_3ME">'[7]7. Budget'!$B$132:$N$182</definedName>
    <definedName name="bud_3MOS">#REF!</definedName>
    <definedName name="BUD_CM">'[7]7. Budget'!$B$5:$Q$60</definedName>
    <definedName name="BUD_IS3MO">#REF!</definedName>
    <definedName name="BUD_IS3MOs">#REF!</definedName>
    <definedName name="BUD_QTR">'[8]4. Bud Prov to FA'!$D$97:$P$134</definedName>
    <definedName name="BUD_YTD">'[7]7. Budget'!$B$75:$N$125</definedName>
    <definedName name="BUDGETCURRENCYCODE1">#REF!</definedName>
    <definedName name="BUDGETNAME1">#REF!</definedName>
    <definedName name="BUDGETORG1">#REF!</definedName>
    <definedName name="budrevcm">[9]BUDINP09!$G$60:$S$259</definedName>
    <definedName name="budrevytd">[9]BUDINP09!$U$60:$AF$259</definedName>
    <definedName name="BUDYR_CUSTFORECAST">'[10]14. # Cust Input'!$C$9:$L$22</definedName>
    <definedName name="BusUnitTable">[6]Misc!$A$3:$B$9</definedName>
    <definedName name="calcdratio">[5]Sheet3!$I$22</definedName>
    <definedName name="CapCostI">#REF!</definedName>
    <definedName name="CapCostIR">#REF!</definedName>
    <definedName name="CapCostPR">#REF!</definedName>
    <definedName name="CapExI">#REF!</definedName>
    <definedName name="CapExIR">#REF!</definedName>
    <definedName name="CapExPR">#REF!</definedName>
    <definedName name="CDRI">#REF!</definedName>
    <definedName name="CDRIR">#REF!</definedName>
    <definedName name="CDRPR">#REF!</definedName>
    <definedName name="CFSDATA">#REF!</definedName>
    <definedName name="CFSTICK">#REF!</definedName>
    <definedName name="ChgMthAdj">#REF!</definedName>
    <definedName name="Closing___Income_Statement_Extra_Tax_Query">#REF!</definedName>
    <definedName name="CM_BUDGET">#REF!</definedName>
    <definedName name="CM2_BUDGET2">#REF!</definedName>
    <definedName name="CMPROPTAX">#REF!</definedName>
    <definedName name="CurrentColumnIndex">#REF!</definedName>
    <definedName name="CurrentColumnRowIndex">#REF!</definedName>
    <definedName name="CurrentRowLineItemIndex">#REF!</definedName>
    <definedName name="DATA">[1]JVFORM!#REF!</definedName>
    <definedName name="Date">#REF!</definedName>
    <definedName name="DBNAME1">#REF!</definedName>
    <definedName name="DecomI">#REF!</definedName>
    <definedName name="DecomIR">#REF!</definedName>
    <definedName name="DecomPR">#REF!</definedName>
    <definedName name="Diff">#REF!</definedName>
    <definedName name="EL_PASO_ELECTRIC_COMPANY">#REF!</definedName>
    <definedName name="EPS">#REF!</definedName>
    <definedName name="EPS1_formula">#REF!</definedName>
    <definedName name="EPS1_value">#REF!</definedName>
    <definedName name="EPSI">#REF!</definedName>
    <definedName name="ExpI">#REF!</definedName>
    <definedName name="ExpIR">#REF!</definedName>
    <definedName name="ExpPR">#REF!</definedName>
    <definedName name="expratio">[5]Sheet2!#REF!</definedName>
    <definedName name="f">'[10]18. 10-23 BSM Inputs1'!#REF!</definedName>
    <definedName name="FAST">#REF!</definedName>
    <definedName name="FC_1">#REF!</definedName>
    <definedName name="Feddeftax_form1">'[10]18. 10-23 BSM Inputs1'!#REF!</definedName>
    <definedName name="Feddeftax_value1">'[10]18. 10-23 BSM Inputs1'!#REF!</definedName>
    <definedName name="FinPR">#REF!</definedName>
    <definedName name="FOR_THE_BASE_PERIOD_ENDED_DECEMBER_31__1995">#REF!</definedName>
    <definedName name="Fuel">#REF!</definedName>
    <definedName name="Fuel_a">[9]BUDINP09!$G$30:$R$53</definedName>
    <definedName name="Fuel_b">[9]BUDINP09!$U$30:$AF$53</definedName>
    <definedName name="FuelI">#REF!</definedName>
    <definedName name="FuelIR">#REF!</definedName>
    <definedName name="FuelPR">#REF!</definedName>
    <definedName name="FuelPR1">'[11]Guidance BSM PB Forecast '!$A$1314:$O$1430,'[11]Guidance BSM PB Forecast '!$A$1486:$O$1721</definedName>
    <definedName name="Guide">#REF!</definedName>
    <definedName name="Hist">#REF!</definedName>
    <definedName name="INPUT">#REF!</definedName>
    <definedName name="inputa">#REF!</definedName>
    <definedName name="ISCM">#REF!</definedName>
    <definedName name="ISYTD">#REF!</definedName>
    <definedName name="JE">#REF!</definedName>
    <definedName name="JE7534BU">#REF!</definedName>
    <definedName name="JVPRINT">[1]JVFORM!#REF!</definedName>
    <definedName name="JVPRINT1">[1]JVFORM!#REF!</definedName>
    <definedName name="JVPRINT2">[1]JVFORM!#REF!</definedName>
    <definedName name="JVPRINT3">[1]JVFORM!#REF!</definedName>
    <definedName name="KFSI">#REF!</definedName>
    <definedName name="KWHUNBILLEDCM">'[12]7. ACT-Input MWh'!$F$45:$Q$59</definedName>
    <definedName name="KWHUNBILLTOTCM">'[12]7. ACT-Input MWh'!$F$62:$Q$67</definedName>
    <definedName name="KWHUNBILLTOTYTD">'[12]7. ACT-Input MWh'!$V$62:$AG$67</definedName>
    <definedName name="l">[4]ANM!#REF!</definedName>
    <definedName name="LC">#REF!</definedName>
    <definedName name="Line">#REF!</definedName>
    <definedName name="lists">'[13]000''s'!#REF!</definedName>
    <definedName name="MENU">[1]JVFORM!#REF!</definedName>
    <definedName name="MenuInsertColumnValues">#REF!</definedName>
    <definedName name="MenuInsertRowValues">#REF!</definedName>
    <definedName name="Month">'[14]2. Act to Bud'!$AJ$50:$AL$61</definedName>
    <definedName name="MONTHS">'[15]MMR - Mark Up'!$Q$1:$W$12</definedName>
    <definedName name="MWHCM">#REF!</definedName>
    <definedName name="NEW_MEXICO_CASE_NO._2009_COMPLIANCE_FILING">#REF!</definedName>
    <definedName name="NewLTDInput">#REF!</definedName>
    <definedName name="No.">#REF!</definedName>
    <definedName name="NOLUseValue">#REF!</definedName>
    <definedName name="note">#REF!</definedName>
    <definedName name="NumberOfColumnHeadingLines">#REF!</definedName>
    <definedName name="OKI">#REF!</definedName>
    <definedName name="OMBUD_3ME">'[14]2. Act to Bud'!$AX$7:$BK$46</definedName>
    <definedName name="OMBUD_CM">'[14]2. Act to Bud'!$AI$7:$AV$46</definedName>
    <definedName name="OMBUD_YTD">'[14]2. Act to Bud'!$BN$7:$BZ$46</definedName>
    <definedName name="omtest">#REF!</definedName>
    <definedName name="OPERATION_AND_MAINTENANCE_EXPENSE">#REF!</definedName>
    <definedName name="OSUMMARY">#REF!</definedName>
    <definedName name="OtherI">#REF!</definedName>
    <definedName name="OtherPR">#REF!</definedName>
    <definedName name="OthIncI">#REF!</definedName>
    <definedName name="OthIncIR">#REF!</definedName>
    <definedName name="OthIncPR">#REF!</definedName>
    <definedName name="OTI">#REF!</definedName>
    <definedName name="OTIR">#REF!</definedName>
    <definedName name="OTPR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AGE_1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l_Workbook_GUID" hidden="1">"WM86NBRVE9KHQPNSDDJJY4J1"</definedName>
    <definedName name="PMENU">[1]JVFORM!#REF!</definedName>
    <definedName name="PPI">#REF!</definedName>
    <definedName name="PPIR">#REF!</definedName>
    <definedName name="PPMENU">[1]JVFORM!#REF!</definedName>
    <definedName name="PPPR">#REF!</definedName>
    <definedName name="_xlnm.Print_Area">[4]ANM!#REF!</definedName>
    <definedName name="Print_Area_JE_6803">#REF!</definedName>
    <definedName name="Print_Area_JE_6805">#REF!</definedName>
    <definedName name="Print_Area_JE_6806">#REF!</definedName>
    <definedName name="Print_Area_JE_6821">#REF!</definedName>
    <definedName name="Print_Area_JE_6830">#REF!</definedName>
    <definedName name="Print_Area_MI">#REF!</definedName>
    <definedName name="PRINT_JE">#REF!</definedName>
    <definedName name="PRINT_TITLES_MI">#REF!</definedName>
    <definedName name="PT">#REF!</definedName>
    <definedName name="pv">#REF!</definedName>
    <definedName name="PV_1">#REF!</definedName>
    <definedName name="PV_2">#REF!</definedName>
    <definedName name="PVAD">#REF!</definedName>
    <definedName name="PVSUMMARY">#REF!</definedName>
    <definedName name="PYBUD_CUSTFORECAST">'[10]14. # Cust Input'!$P$11:$Y$22</definedName>
    <definedName name="QTR_BUDGET">#REF!</definedName>
    <definedName name="QTR2_BUDGET2">#REF!</definedName>
    <definedName name="quarter1">#REF!</definedName>
    <definedName name="quarter2">#REF!</definedName>
    <definedName name="quarter3">#REF!</definedName>
    <definedName name="quarter4">#REF!</definedName>
    <definedName name="Rate_re_sets_weekly_on_Tuesdays">[16]BMA!#REF!</definedName>
    <definedName name="RatesI">#REF!</definedName>
    <definedName name="RatesPR">#REF!</definedName>
    <definedName name="REPO">'[17]TREASURY 6729'!#REF!</definedName>
    <definedName name="REV_CODE">"CR_REV_CODE"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ptimization">_xll.RiskOptCellIsInAdjustableCellRange()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NG_Expense_Types">[3]!Expense_Types[Expense Types]</definedName>
    <definedName name="ROEShare">#REF!</definedName>
    <definedName name="s">[6]Inputs1!$E$45</definedName>
    <definedName name="SALARIES_AND_WAGES_EXPENSE">#REF!</definedName>
    <definedName name="SalesI">#REF!</definedName>
    <definedName name="SalesIR">#REF!</definedName>
    <definedName name="SalesPR">#REF!</definedName>
    <definedName name="ScenSw">[6]Inputs1!$E$45</definedName>
    <definedName name="ScenSw2">#REF!</definedName>
    <definedName name="ServcoSW">[6]Misc!$B$12</definedName>
    <definedName name="SETOFBOOKSNAME1">#REF!</definedName>
    <definedName name="SIM">#REF!</definedName>
    <definedName name="SIMPR">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18162</definedName>
    <definedName name="SPS_CM">[9]BUDINP09!$G$24:$R$27</definedName>
    <definedName name="SPS_YTD">[9]BUDINP09!$U$24:$AF$27</definedName>
    <definedName name="SRPT1">[1]JVFORM!#REF!</definedName>
    <definedName name="StartColumnIndex">#REF!</definedName>
    <definedName name="StartColumnRowIndex">#REF!</definedName>
    <definedName name="StartRowLineItemIndex">#REF!</definedName>
    <definedName name="TaxFormula_CurFed1">#REF!</definedName>
    <definedName name="TaxFormula_CurFed2">#REF!</definedName>
    <definedName name="TaxFormula_State1">#REF!</definedName>
    <definedName name="TaxFormula_State2">#REF!</definedName>
    <definedName name="TaxValue_CurFed1">'[10]18. 10-23 BSM Inputs1'!#REF!</definedName>
    <definedName name="TaxValue_CurFed2">[6]Inputs2!#REF!</definedName>
    <definedName name="TaxValue_CurFed3">[6]Inputs3!#REF!</definedName>
    <definedName name="TaxValue_State1">'[10]18. 10-23 BSM Inputs1'!#REF!</definedName>
    <definedName name="TaxValue_State2">[6]Inputs2!#REF!</definedName>
    <definedName name="TaxValue_State3">[6]Inputs3!#REF!</definedName>
    <definedName name="temp">#REF!</definedName>
    <definedName name="temp2">#REF!</definedName>
    <definedName name="temp3">#REF!</definedName>
    <definedName name="temp6">#REF!</definedName>
    <definedName name="test">[4]ANM!#REF!</definedName>
    <definedName name="Time">#REF!</definedName>
    <definedName name="unbilled_cm">'[12]13. BUD-Input'!$F$186:$Q$221</definedName>
    <definedName name="unbilled_ytd">'[12]13. BUD-Input'!$U$186:$AF$221</definedName>
    <definedName name="UNBILLEDKWHYTD">'[12]7. ACT-Input MWh'!$V$45:$AG$59</definedName>
    <definedName name="VENDOR_ID_RNG">[3]!VENDOR_ID[#Data]</definedName>
    <definedName name="VENDOR_NAME">[3]!Table4[[VENDOR NAME ]]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TD">#REF!</definedName>
    <definedName name="YTD_BUDGET">#REF!</definedName>
    <definedName name="YTD2_BUDGET2">#REF!</definedName>
    <definedName name="ytda">#REF!</definedName>
    <definedName name="YTDPROPTA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F22" i="1"/>
  <c r="E22" i="1"/>
  <c r="D22" i="1"/>
</calcChain>
</file>

<file path=xl/sharedStrings.xml><?xml version="1.0" encoding="utf-8"?>
<sst xmlns="http://schemas.openxmlformats.org/spreadsheetml/2006/main" count="28" uniqueCount="28">
  <si>
    <t>EL PASO ELECTRIC COMPANY</t>
  </si>
  <si>
    <t>SOAH Docket No. 473-21-2606</t>
  </si>
  <si>
    <t>2021 TEXAS RATE CASE FILING</t>
  </si>
  <si>
    <t>PUC Docket No. 52195</t>
  </si>
  <si>
    <t>PER BOOK OPERATION AND MAINTENANCE EXPENSE</t>
  </si>
  <si>
    <t>CEP's 3rd, Q. No. CEP 3-27</t>
  </si>
  <si>
    <t>EMPLOYEE PENSIONS AND BENEFITS</t>
  </si>
  <si>
    <t>Attachment 1</t>
  </si>
  <si>
    <t>FOR THE YEAR 2017 THROUGH 2019</t>
  </si>
  <si>
    <t>Page 1 of 1</t>
  </si>
  <si>
    <t>Line No.</t>
  </si>
  <si>
    <t>Description</t>
  </si>
  <si>
    <t>Total Per Book Costs
2017</t>
  </si>
  <si>
    <t>Total Per Book Costs
2018</t>
  </si>
  <si>
    <t>Total Per Book Costs
2019</t>
  </si>
  <si>
    <t>Other Postemployment Benefits</t>
  </si>
  <si>
    <t>401 K Savings Plan</t>
  </si>
  <si>
    <t>Retirement Income Plan</t>
  </si>
  <si>
    <t>Excess Benefit Plan</t>
  </si>
  <si>
    <t>SRSIP, Executive Retirement Agreements, and Directors' Retirement Plan (SERP)</t>
  </si>
  <si>
    <t>Dental Insurance</t>
  </si>
  <si>
    <t>Long &amp; Short Term Disability</t>
  </si>
  <si>
    <t>Compensation for Performance &amp; Restricted Shares</t>
  </si>
  <si>
    <t>Medical Expenses</t>
  </si>
  <si>
    <t>Life Insurance</t>
  </si>
  <si>
    <t>Other Employee Benefits</t>
  </si>
  <si>
    <t>Employment Separation Agreements</t>
  </si>
  <si>
    <t>Total El Paso Electric Pensions &amp;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</si>
</sst>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name val="Arial"/>
      <family val="2"/>
    </font>
    <font>
      <sz val="11"/>
      <color rgb="FF000000"/>
      <name val="Arial"/>
      <family val="2"/>
    </font>
    <font>
      <sz val="11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</cellStyleXfs>
  <cellXfs count="16">
    <xf numFmtId="0" fontId="0" fillId="0" borderId="0" xfId="0"/>
    <xf numFmtId="0" fontId="3" fillId="0" borderId="0" xfId="2" applyFont="1"/>
    <xf numFmtId="0" fontId="3" fillId="0" borderId="0" xfId="3" applyFont="1" applyAlignment="1">
      <alignment horizontal="right"/>
    </xf>
    <xf numFmtId="0" fontId="4" fillId="0" borderId="0" xfId="2" applyFont="1"/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164" fontId="3" fillId="0" borderId="0" xfId="1" applyNumberFormat="1" applyFont="1" applyFill="1" applyAlignment="1">
      <alignment horizontal="right"/>
    </xf>
    <xf numFmtId="165" fontId="3" fillId="0" borderId="0" xfId="2" applyNumberFormat="1" applyFont="1" applyAlignment="1">
      <alignment horizontal="right"/>
    </xf>
    <xf numFmtId="165" fontId="3" fillId="0" borderId="0" xfId="4" applyNumberFormat="1" applyFont="1" applyFill="1" applyBorder="1"/>
    <xf numFmtId="165" fontId="3" fillId="0" borderId="1" xfId="4" applyNumberFormat="1" applyFont="1" applyFill="1" applyBorder="1"/>
    <xf numFmtId="0" fontId="5" fillId="0" borderId="0" xfId="2" applyFont="1"/>
    <xf numFmtId="43" fontId="3" fillId="0" borderId="0" xfId="2" applyNumberFormat="1" applyFont="1"/>
    <xf numFmtId="0" fontId="6" fillId="0" borderId="0" xfId="6"/>
    <xf numFmtId="49" fontId="6" fillId="0" borderId="0" xfId="6" applyNumberFormat="1"/>
    <xf numFmtId="164" fontId="3" fillId="0" borderId="2" xfId="1" applyNumberFormat="1" applyFont="1" applyFill="1" applyBorder="1"/>
  </cellXfs>
  <cellStyles count="7">
    <cellStyle name="Comma 14 3" xfId="5" xr:uid="{64EEDA4A-6A63-4F0F-BA8B-1553079F6B23}"/>
    <cellStyle name="Comma 2" xfId="4" xr:uid="{EC324369-EFB5-4630-8E72-FAF970CE8C86}"/>
    <cellStyle name="Currency" xfId="1" builtinId="4"/>
    <cellStyle name="Normal" xfId="0" builtinId="0"/>
    <cellStyle name="Normal 2" xfId="2" xr:uid="{F25BC989-9D35-4A3A-8651-B120142649C5}"/>
    <cellStyle name="Normal 2 10" xfId="3" xr:uid="{92743F7B-AA20-456F-8219-D9E9E2A733ED}"/>
    <cellStyle name="Normal_Book2" xfId="6" xr:uid="{36880C5B-1A3B-4A5D-A52F-A7F0CF7AD0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4CACCT\LARRYS\PVINT\OPSLT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75640807/Adjustment%2033%20PIS.xlsx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75640807/IT%20Template%20-%20FinSys.xlsm" TargetMode="External" 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75640807/allocation%20model_Dec2010_modifications.xlsx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6f\000%20Budget%20Department\02%20Annual%20Budget%20Development\2015\02%202015%20O&amp;M%20Budget\15%20Guidance%20BSMs\BSM_(10-23-14)%20EX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75640807/EXC%201%20-%20201601%20MMR015%20B-A%20INCOME%20STMT.xlsx" TargetMode="External" 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75640807/EXC%201%20-%20201601%20CM%20MMR-14%20B-A%20O%20M%20EXP%20SUM.xlsx" TargetMode="External" 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6f\Monthly%20Mgmt%20Report\2009\200906\0906%20Actual%20to%20Budget%20OM%20&amp;%20Payroll%20in%20thousands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2f\000%20Budget%20Department\02%20Annual%20Budget%20Development\2016\06%20Final%20Reports%20-%20Binder%20Schedules\02%20Binder%20Schedules\04%20Operating%20Revenues\EXC%201%20-%202016%20Budget%20-%20Revenue%20Binder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2f\000%20Budget%20Department\02%20Annual%20Budget%20Development\2017\06%20Final%20Reports%20-%20Binder%20Schedules\O8100%20Binder%20Schedules\O8110%20Income%20Statement\EXC%201%20-%202017%20OM%20BUDGET%20SCHEDULES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75640807/EXC%201%20-%20201601%20REVENUE%20VAR-MMR%20STATISTICS.xlsx" TargetMode="External" 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75640807/G-7-8.xls" TargetMode="External" 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75640807/201506%20MMR%20-%20O%26M%20by%20Month.xlsx" TargetMode="External" 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6f\000%20Budget%20Department\02%20Annual%20Budget%20Development\2017\06%20Final%20Reports%20-%20Binder%20Schedules\O8100%20Binder%20Schedules\O8120%20Operating%20Revenues\EXC%201%20-%20201612%20MMR%20HIGHLIGHTS%20DRAF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ASH\SCHEDULE\Weekly%20Report\BMA%20Index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temp\OM%20Intrst%2098-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FORM"/>
      <sheetName val="OPSLTR"/>
      <sheetName val="aps ck reqst"/>
      <sheetName val="epe ck reqst"/>
      <sheetName val="psnm ck rst"/>
      <sheetName val="srp ck rsq"/>
      <sheetName val="sce ck rsq"/>
      <sheetName val="scppa ck rst"/>
      <sheetName val="ladwp ck rq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  <sheetName val="Page2"/>
      <sheetName val="Internal Workpaper"/>
      <sheetName val="12.31.14 RAP Bal Sheet"/>
      <sheetName val="TOTAL CO."/>
      <sheetName val="PV"/>
      <sheetName val="PVT"/>
      <sheetName val="AIP"/>
      <sheetName val="PV RAP&amp;GAAP by Unit"/>
      <sheetName val="PV Rval"/>
      <sheetName val="Montana"/>
      <sheetName val="EastDOC"/>
      <sheetName val="Montana - Transm"/>
      <sheetName val="Cap Comp"/>
      <sheetName val="Acct 116-Other Gen Write-up"/>
      <sheetName val="Hueco"/>
      <sheetName val="Phase Shifter"/>
      <sheetName val="NBV-Solar"/>
      <sheetName val="FC ARO"/>
      <sheetName val="e m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(2)"/>
      <sheetName val="JE"/>
      <sheetName val="JE-Pre Over expense (2)"/>
      <sheetName val="JE-Pre Over expense"/>
      <sheetName val="Amort by Month &amp; WO"/>
      <sheetName val="Summary - FinSys"/>
      <sheetName val="Summary"/>
      <sheetName val="Lookup_Tables"/>
      <sheetName val="IT Vendor Table"/>
      <sheetName val="Cost Center"/>
      <sheetName val="Excluded from 2015 "/>
      <sheetName val="Questionable Budget Amounts"/>
      <sheetName val="Over Expense Spread"/>
      <sheetName val="2015 PROPOSED XEXP 054 053 088"/>
      <sheetName val="IT Template - FinSys"/>
      <sheetName val="Drop Down Valu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>
        <row r="1">
          <cell r="A1" t="str">
            <v>EL PASO ELECTRIC COMPANY</v>
          </cell>
        </row>
      </sheetData>
      <sheetData sheetId="1" refreshError="1"/>
      <sheetData sheetId="2">
        <row r="31">
          <cell r="I31">
            <v>56262085</v>
          </cell>
        </row>
      </sheetData>
      <sheetData sheetId="3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EPE1"/>
      <sheetName val="EPE2"/>
      <sheetName val="EPE3"/>
      <sheetName val="Inputs1"/>
      <sheetName val="Changes"/>
      <sheetName val="Inputs2"/>
      <sheetName val="Inputs3"/>
      <sheetName val="DataSheet"/>
      <sheetName val="Hist Data"/>
      <sheetName val="CheckSum"/>
      <sheetName val="Misc"/>
      <sheetName val="Presentation"/>
      <sheetName val="Capex"/>
      <sheetName val="BSM_(10-23-14) EXP"/>
      <sheetName val="2. Data"/>
    </sheetNames>
    <sheetDataSet>
      <sheetData sheetId="0"/>
      <sheetData sheetId="1">
        <row r="523">
          <cell r="D523">
            <v>701.63055663708997</v>
          </cell>
        </row>
      </sheetData>
      <sheetData sheetId="2"/>
      <sheetData sheetId="3"/>
      <sheetData sheetId="4">
        <row r="45">
          <cell r="E45">
            <v>0</v>
          </cell>
        </row>
        <row r="660">
          <cell r="C660">
            <v>16505.000000000033</v>
          </cell>
          <cell r="D660">
            <v>701.63055663709576</v>
          </cell>
          <cell r="E660">
            <v>158.69384161232458</v>
          </cell>
          <cell r="F660">
            <v>-157.63822529536935</v>
          </cell>
          <cell r="G660">
            <v>-1153.1731026402292</v>
          </cell>
          <cell r="H660">
            <v>1197.0541037849221</v>
          </cell>
          <cell r="I660">
            <v>3551.1125625799768</v>
          </cell>
          <cell r="J660">
            <v>4478.783128360873</v>
          </cell>
          <cell r="K660">
            <v>3838.1333282315504</v>
          </cell>
          <cell r="L660">
            <v>3342.4544845414516</v>
          </cell>
          <cell r="M660">
            <v>969.68482046815825</v>
          </cell>
          <cell r="N660">
            <v>-546.85916143137558</v>
          </cell>
          <cell r="O660">
            <v>125.12366315065505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3">
          <cell r="A3">
            <v>1</v>
          </cell>
          <cell r="B3" t="str">
            <v>Texas</v>
          </cell>
        </row>
        <row r="4">
          <cell r="A4">
            <v>2</v>
          </cell>
          <cell r="B4" t="str">
            <v>New Mexico</v>
          </cell>
        </row>
        <row r="5">
          <cell r="A5">
            <v>3</v>
          </cell>
          <cell r="B5" t="str">
            <v>FERC</v>
          </cell>
        </row>
        <row r="6">
          <cell r="A6">
            <v>4</v>
          </cell>
          <cell r="B6" t="str">
            <v>EPE1</v>
          </cell>
        </row>
        <row r="7">
          <cell r="A7">
            <v>5</v>
          </cell>
          <cell r="B7" t="str">
            <v>EPE2</v>
          </cell>
        </row>
        <row r="8">
          <cell r="A8">
            <v>6</v>
          </cell>
          <cell r="B8" t="str">
            <v>EPE3</v>
          </cell>
        </row>
        <row r="9">
          <cell r="A9">
            <v>7</v>
          </cell>
          <cell r="B9" t="str">
            <v>HoldCo Check</v>
          </cell>
        </row>
        <row r="12">
          <cell r="B12" t="b">
            <v>1</v>
          </cell>
        </row>
      </sheetData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 Income FINAL"/>
      <sheetName val="3ME Income FINAL"/>
      <sheetName val="YTD Income FINAL"/>
      <sheetName val="1. CM Income_Markup"/>
      <sheetName val="2. 3ME Income_Markup"/>
      <sheetName val="3. YTD Income_Markup"/>
      <sheetName val="FSGs --&gt;"/>
      <sheetName val="4. CM FSG"/>
      <sheetName val="5. 3ME FSG"/>
      <sheetName val="6. YTD FSG"/>
      <sheetName val="7. Budget"/>
      <sheetName val="8. 2016 WGHT "/>
      <sheetName val="9. Dividend Declared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>
        <row r="5">
          <cell r="B5">
            <v>1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  <cell r="G5">
            <v>5</v>
          </cell>
          <cell r="H5">
            <v>6</v>
          </cell>
          <cell r="I5">
            <v>7</v>
          </cell>
          <cell r="J5">
            <v>8</v>
          </cell>
          <cell r="K5">
            <v>9</v>
          </cell>
          <cell r="L5">
            <v>10</v>
          </cell>
          <cell r="M5">
            <v>11</v>
          </cell>
          <cell r="N5">
            <v>12</v>
          </cell>
        </row>
        <row r="6">
          <cell r="B6">
            <v>2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  <cell r="Q6" t="str">
            <v>Total</v>
          </cell>
        </row>
        <row r="7">
          <cell r="B7">
            <v>3</v>
          </cell>
        </row>
        <row r="8">
          <cell r="B8">
            <v>4</v>
          </cell>
        </row>
        <row r="9">
          <cell r="B9">
            <v>5</v>
          </cell>
          <cell r="C9">
            <v>55831588</v>
          </cell>
          <cell r="D9">
            <v>50541512</v>
          </cell>
          <cell r="E9">
            <v>54808724</v>
          </cell>
          <cell r="F9">
            <v>57764156</v>
          </cell>
          <cell r="G9">
            <v>101190283</v>
          </cell>
          <cell r="H9">
            <v>99961291</v>
          </cell>
          <cell r="I9">
            <v>105202343</v>
          </cell>
          <cell r="J9">
            <v>102005901</v>
          </cell>
          <cell r="K9">
            <v>89854864</v>
          </cell>
          <cell r="L9">
            <v>71802941</v>
          </cell>
          <cell r="M9">
            <v>58855090</v>
          </cell>
          <cell r="N9">
            <v>63596831</v>
          </cell>
          <cell r="P9" t="str">
            <v>$</v>
          </cell>
          <cell r="Q9">
            <v>911415524</v>
          </cell>
        </row>
        <row r="10">
          <cell r="B10">
            <v>6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Q10">
            <v>0</v>
          </cell>
        </row>
        <row r="11">
          <cell r="B11">
            <v>7</v>
          </cell>
          <cell r="C11">
            <v>55831588</v>
          </cell>
          <cell r="D11">
            <v>50541512</v>
          </cell>
          <cell r="E11">
            <v>54808724</v>
          </cell>
          <cell r="F11">
            <v>57764156</v>
          </cell>
          <cell r="G11">
            <v>101190283</v>
          </cell>
          <cell r="H11">
            <v>99961291</v>
          </cell>
          <cell r="I11">
            <v>105202343</v>
          </cell>
          <cell r="J11">
            <v>102005901</v>
          </cell>
          <cell r="K11">
            <v>89854864</v>
          </cell>
          <cell r="L11">
            <v>71802941</v>
          </cell>
          <cell r="M11">
            <v>58855090</v>
          </cell>
          <cell r="N11">
            <v>63596831</v>
          </cell>
          <cell r="Q11">
            <v>911415524</v>
          </cell>
        </row>
        <row r="12">
          <cell r="B12">
            <v>8</v>
          </cell>
        </row>
        <row r="13">
          <cell r="B13">
            <v>9</v>
          </cell>
        </row>
        <row r="14">
          <cell r="B14">
            <v>10</v>
          </cell>
          <cell r="C14">
            <v>13575956</v>
          </cell>
          <cell r="D14">
            <v>12659807</v>
          </cell>
          <cell r="E14">
            <v>13002167</v>
          </cell>
          <cell r="F14">
            <v>14536187</v>
          </cell>
          <cell r="G14">
            <v>17857122</v>
          </cell>
          <cell r="H14">
            <v>20539407</v>
          </cell>
          <cell r="I14">
            <v>21827545</v>
          </cell>
          <cell r="J14">
            <v>22201961</v>
          </cell>
          <cell r="K14">
            <v>20252761</v>
          </cell>
          <cell r="L14">
            <v>16502384</v>
          </cell>
          <cell r="M14">
            <v>13813306</v>
          </cell>
          <cell r="N14">
            <v>14718513</v>
          </cell>
          <cell r="Q14">
            <v>201487116</v>
          </cell>
        </row>
        <row r="15">
          <cell r="B15">
            <v>11</v>
          </cell>
          <cell r="C15">
            <v>1635254</v>
          </cell>
          <cell r="D15">
            <v>1549479</v>
          </cell>
          <cell r="E15">
            <v>1987009</v>
          </cell>
          <cell r="F15">
            <v>2266727</v>
          </cell>
          <cell r="G15">
            <v>2477352</v>
          </cell>
          <cell r="H15">
            <v>2400122</v>
          </cell>
          <cell r="I15">
            <v>2199223</v>
          </cell>
          <cell r="J15">
            <v>1994225</v>
          </cell>
          <cell r="K15">
            <v>2039251</v>
          </cell>
          <cell r="L15">
            <v>2516253</v>
          </cell>
          <cell r="M15">
            <v>1613763</v>
          </cell>
          <cell r="N15">
            <v>1374750</v>
          </cell>
          <cell r="Q15">
            <v>24053408</v>
          </cell>
        </row>
        <row r="16">
          <cell r="B16">
            <v>12</v>
          </cell>
          <cell r="C16">
            <v>15211210</v>
          </cell>
          <cell r="D16">
            <v>14209286</v>
          </cell>
          <cell r="E16">
            <v>14989176</v>
          </cell>
          <cell r="F16">
            <v>16802914</v>
          </cell>
          <cell r="G16">
            <v>20334474</v>
          </cell>
          <cell r="H16">
            <v>22939529</v>
          </cell>
          <cell r="I16">
            <v>24026768</v>
          </cell>
          <cell r="J16">
            <v>24196186</v>
          </cell>
          <cell r="K16">
            <v>22292012</v>
          </cell>
          <cell r="L16">
            <v>19018637</v>
          </cell>
          <cell r="M16">
            <v>15427069</v>
          </cell>
          <cell r="N16">
            <v>16093263</v>
          </cell>
          <cell r="Q16">
            <v>225540524</v>
          </cell>
        </row>
        <row r="17">
          <cell r="B17">
            <v>13</v>
          </cell>
        </row>
        <row r="18">
          <cell r="B18">
            <v>14</v>
          </cell>
          <cell r="C18">
            <v>40620378</v>
          </cell>
          <cell r="D18">
            <v>36332226</v>
          </cell>
          <cell r="E18">
            <v>39819548</v>
          </cell>
          <cell r="F18">
            <v>40961242</v>
          </cell>
          <cell r="G18">
            <v>80855809</v>
          </cell>
          <cell r="H18">
            <v>77021762</v>
          </cell>
          <cell r="I18">
            <v>81175575</v>
          </cell>
          <cell r="J18">
            <v>77809715</v>
          </cell>
          <cell r="K18">
            <v>67562852</v>
          </cell>
          <cell r="L18">
            <v>52784304</v>
          </cell>
          <cell r="M18">
            <v>43428021</v>
          </cell>
          <cell r="N18">
            <v>47503568</v>
          </cell>
          <cell r="Q18">
            <v>685875000</v>
          </cell>
        </row>
        <row r="19">
          <cell r="B19">
            <v>15</v>
          </cell>
        </row>
        <row r="20">
          <cell r="B20">
            <v>16</v>
          </cell>
        </row>
        <row r="21">
          <cell r="B21">
            <v>17</v>
          </cell>
        </row>
        <row r="22">
          <cell r="B22">
            <v>18</v>
          </cell>
          <cell r="C22">
            <v>19446287</v>
          </cell>
          <cell r="D22">
            <v>19190009</v>
          </cell>
          <cell r="E22">
            <v>19863190</v>
          </cell>
          <cell r="F22">
            <v>19684759</v>
          </cell>
          <cell r="G22">
            <v>20772880</v>
          </cell>
          <cell r="H22">
            <v>20590186</v>
          </cell>
          <cell r="I22">
            <v>19963841</v>
          </cell>
          <cell r="J22">
            <v>19898892</v>
          </cell>
          <cell r="K22">
            <v>20532289</v>
          </cell>
          <cell r="L22">
            <v>18700845</v>
          </cell>
          <cell r="M22">
            <v>18888076</v>
          </cell>
          <cell r="N22">
            <v>25155152</v>
          </cell>
          <cell r="Q22">
            <v>242686406</v>
          </cell>
        </row>
        <row r="23">
          <cell r="B23">
            <v>19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B24">
            <v>20</v>
          </cell>
          <cell r="C24">
            <v>4948513</v>
          </cell>
          <cell r="D24">
            <v>5901175</v>
          </cell>
          <cell r="E24">
            <v>7351213</v>
          </cell>
          <cell r="F24">
            <v>11217997</v>
          </cell>
          <cell r="G24">
            <v>6483077</v>
          </cell>
          <cell r="H24">
            <v>4861785</v>
          </cell>
          <cell r="I24">
            <v>4068742</v>
          </cell>
          <cell r="J24">
            <v>4480889</v>
          </cell>
          <cell r="K24">
            <v>4330478</v>
          </cell>
          <cell r="L24">
            <v>7763716</v>
          </cell>
          <cell r="M24">
            <v>6403453</v>
          </cell>
          <cell r="N24">
            <v>5502556</v>
          </cell>
          <cell r="Q24">
            <v>73313594</v>
          </cell>
        </row>
        <row r="25">
          <cell r="B25">
            <v>21</v>
          </cell>
          <cell r="C25">
            <v>7657389</v>
          </cell>
          <cell r="D25">
            <v>7707089</v>
          </cell>
          <cell r="E25">
            <v>7716917</v>
          </cell>
          <cell r="F25">
            <v>7746876</v>
          </cell>
          <cell r="G25">
            <v>6414750</v>
          </cell>
          <cell r="H25">
            <v>7625744</v>
          </cell>
          <cell r="I25">
            <v>7648722</v>
          </cell>
          <cell r="J25">
            <v>7594765</v>
          </cell>
          <cell r="K25">
            <v>7612934</v>
          </cell>
          <cell r="L25">
            <v>7597202</v>
          </cell>
          <cell r="M25">
            <v>7607090</v>
          </cell>
          <cell r="N25">
            <v>7735522</v>
          </cell>
          <cell r="Q25">
            <v>90665000</v>
          </cell>
        </row>
        <row r="26">
          <cell r="B26">
            <v>22</v>
          </cell>
          <cell r="C26">
            <v>5354129</v>
          </cell>
          <cell r="D26">
            <v>5248762</v>
          </cell>
          <cell r="E26">
            <v>5227642</v>
          </cell>
          <cell r="F26">
            <v>5193391</v>
          </cell>
          <cell r="G26">
            <v>6470273</v>
          </cell>
          <cell r="H26">
            <v>6701826</v>
          </cell>
          <cell r="I26">
            <v>7005639</v>
          </cell>
          <cell r="J26">
            <v>6923652</v>
          </cell>
          <cell r="K26">
            <v>6815554</v>
          </cell>
          <cell r="L26">
            <v>6105564</v>
          </cell>
          <cell r="M26">
            <v>5517077</v>
          </cell>
          <cell r="N26">
            <v>5936873</v>
          </cell>
          <cell r="Q26">
            <v>72500382</v>
          </cell>
        </row>
        <row r="27">
          <cell r="B27">
            <v>23</v>
          </cell>
          <cell r="C27">
            <v>37406318</v>
          </cell>
          <cell r="D27">
            <v>38047035</v>
          </cell>
          <cell r="E27">
            <v>40158962</v>
          </cell>
          <cell r="F27">
            <v>43843023</v>
          </cell>
          <cell r="G27">
            <v>40140980</v>
          </cell>
          <cell r="H27">
            <v>39779541</v>
          </cell>
          <cell r="I27">
            <v>38686944</v>
          </cell>
          <cell r="J27">
            <v>38898198</v>
          </cell>
          <cell r="K27">
            <v>39291255</v>
          </cell>
          <cell r="L27">
            <v>40167327</v>
          </cell>
          <cell r="M27">
            <v>38415696</v>
          </cell>
          <cell r="N27">
            <v>44330103</v>
          </cell>
          <cell r="Q27">
            <v>479165382</v>
          </cell>
        </row>
        <row r="28">
          <cell r="B28">
            <v>24</v>
          </cell>
        </row>
        <row r="29">
          <cell r="B29">
            <v>25</v>
          </cell>
          <cell r="C29">
            <v>3214060</v>
          </cell>
          <cell r="D29">
            <v>-1714809</v>
          </cell>
          <cell r="E29">
            <v>-339414</v>
          </cell>
          <cell r="F29">
            <v>-2881781</v>
          </cell>
          <cell r="G29">
            <v>40714829</v>
          </cell>
          <cell r="H29">
            <v>37242221</v>
          </cell>
          <cell r="I29">
            <v>42488631</v>
          </cell>
          <cell r="J29">
            <v>38911517</v>
          </cell>
          <cell r="K29">
            <v>28271597</v>
          </cell>
          <cell r="L29">
            <v>12616977</v>
          </cell>
          <cell r="M29">
            <v>5012325</v>
          </cell>
          <cell r="N29">
            <v>3173465</v>
          </cell>
          <cell r="Q29">
            <v>206709618</v>
          </cell>
        </row>
        <row r="30">
          <cell r="B30">
            <v>26</v>
          </cell>
        </row>
        <row r="31">
          <cell r="B31">
            <v>27</v>
          </cell>
        </row>
        <row r="32">
          <cell r="B32">
            <v>28</v>
          </cell>
          <cell r="C32">
            <v>668420</v>
          </cell>
          <cell r="D32">
            <v>697736</v>
          </cell>
          <cell r="E32">
            <v>728377</v>
          </cell>
          <cell r="F32">
            <v>755122</v>
          </cell>
          <cell r="G32">
            <v>660024</v>
          </cell>
          <cell r="H32">
            <v>564498</v>
          </cell>
          <cell r="I32">
            <v>567844</v>
          </cell>
          <cell r="J32">
            <v>574587</v>
          </cell>
          <cell r="K32">
            <v>596845</v>
          </cell>
          <cell r="L32">
            <v>622968</v>
          </cell>
          <cell r="M32">
            <v>638607</v>
          </cell>
          <cell r="N32">
            <v>494946</v>
          </cell>
          <cell r="Q32">
            <v>7569974</v>
          </cell>
        </row>
        <row r="33">
          <cell r="B33">
            <v>29</v>
          </cell>
          <cell r="C33">
            <v>558013</v>
          </cell>
          <cell r="D33">
            <v>2207733</v>
          </cell>
          <cell r="E33">
            <v>555772</v>
          </cell>
          <cell r="F33">
            <v>557459</v>
          </cell>
          <cell r="G33">
            <v>2209034</v>
          </cell>
          <cell r="H33">
            <v>560701</v>
          </cell>
          <cell r="I33">
            <v>562417</v>
          </cell>
          <cell r="J33">
            <v>2222205</v>
          </cell>
          <cell r="K33">
            <v>575731</v>
          </cell>
          <cell r="L33">
            <v>574763</v>
          </cell>
          <cell r="M33">
            <v>2227321</v>
          </cell>
          <cell r="N33">
            <v>570655</v>
          </cell>
          <cell r="Q33">
            <v>13381804</v>
          </cell>
        </row>
        <row r="34">
          <cell r="B34">
            <v>30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320000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320000</v>
          </cell>
        </row>
        <row r="35">
          <cell r="B35">
            <v>31</v>
          </cell>
          <cell r="C35">
            <v>-72902</v>
          </cell>
          <cell r="D35">
            <v>-82361</v>
          </cell>
          <cell r="E35">
            <v>-436495</v>
          </cell>
          <cell r="F35">
            <v>-62996</v>
          </cell>
          <cell r="G35">
            <v>-63702</v>
          </cell>
          <cell r="H35">
            <v>-615950</v>
          </cell>
          <cell r="I35">
            <v>-61687</v>
          </cell>
          <cell r="J35">
            <v>-61687</v>
          </cell>
          <cell r="K35">
            <v>-617009</v>
          </cell>
          <cell r="L35">
            <v>-61844</v>
          </cell>
          <cell r="M35">
            <v>-61686</v>
          </cell>
          <cell r="N35">
            <v>-425587</v>
          </cell>
          <cell r="Q35">
            <v>-2623906</v>
          </cell>
        </row>
        <row r="36">
          <cell r="B36">
            <v>32</v>
          </cell>
          <cell r="C36">
            <v>1153531</v>
          </cell>
          <cell r="D36">
            <v>2823108</v>
          </cell>
          <cell r="E36">
            <v>847654</v>
          </cell>
          <cell r="F36">
            <v>1249585</v>
          </cell>
          <cell r="G36">
            <v>2805356</v>
          </cell>
          <cell r="H36">
            <v>509249</v>
          </cell>
          <cell r="I36">
            <v>1068574</v>
          </cell>
          <cell r="J36">
            <v>3055105</v>
          </cell>
          <cell r="K36">
            <v>555567</v>
          </cell>
          <cell r="L36">
            <v>1135887</v>
          </cell>
          <cell r="M36">
            <v>2804242</v>
          </cell>
          <cell r="N36">
            <v>640014</v>
          </cell>
          <cell r="Q36">
            <v>18647872</v>
          </cell>
        </row>
        <row r="37">
          <cell r="B37">
            <v>33</v>
          </cell>
          <cell r="C37">
            <v>4367591</v>
          </cell>
          <cell r="D37">
            <v>1108299</v>
          </cell>
          <cell r="E37">
            <v>508240</v>
          </cell>
          <cell r="F37">
            <v>-1632196</v>
          </cell>
          <cell r="G37">
            <v>43520185</v>
          </cell>
          <cell r="H37">
            <v>37751470</v>
          </cell>
          <cell r="I37">
            <v>43557205</v>
          </cell>
          <cell r="J37">
            <v>41966622</v>
          </cell>
          <cell r="K37">
            <v>28827164</v>
          </cell>
          <cell r="L37">
            <v>13752864</v>
          </cell>
          <cell r="M37">
            <v>7816567</v>
          </cell>
          <cell r="N37">
            <v>3813479</v>
          </cell>
          <cell r="Q37">
            <v>225357490</v>
          </cell>
        </row>
        <row r="38">
          <cell r="B38">
            <v>34</v>
          </cell>
        </row>
        <row r="39">
          <cell r="B39">
            <v>35</v>
          </cell>
        </row>
        <row r="40">
          <cell r="B40">
            <v>36</v>
          </cell>
          <cell r="C40">
            <v>5930417</v>
          </cell>
          <cell r="D40">
            <v>5926636</v>
          </cell>
          <cell r="E40">
            <v>6247319</v>
          </cell>
          <cell r="F40">
            <v>5920490</v>
          </cell>
          <cell r="G40">
            <v>5945683</v>
          </cell>
          <cell r="H40">
            <v>6268898</v>
          </cell>
          <cell r="I40">
            <v>5949927</v>
          </cell>
          <cell r="J40">
            <v>5939848</v>
          </cell>
          <cell r="K40">
            <v>6285850</v>
          </cell>
          <cell r="L40">
            <v>5965143</v>
          </cell>
          <cell r="M40">
            <v>5969766</v>
          </cell>
          <cell r="N40">
            <v>6296714</v>
          </cell>
          <cell r="Q40">
            <v>72646691</v>
          </cell>
        </row>
        <row r="41">
          <cell r="B41">
            <v>37</v>
          </cell>
          <cell r="C41">
            <v>1129</v>
          </cell>
          <cell r="D41">
            <v>1136</v>
          </cell>
          <cell r="E41">
            <v>139705</v>
          </cell>
          <cell r="F41">
            <v>96147</v>
          </cell>
          <cell r="G41">
            <v>71185</v>
          </cell>
          <cell r="H41">
            <v>194302</v>
          </cell>
          <cell r="I41">
            <v>11152</v>
          </cell>
          <cell r="J41">
            <v>1187</v>
          </cell>
          <cell r="K41">
            <v>125514</v>
          </cell>
          <cell r="L41">
            <v>1205</v>
          </cell>
          <cell r="M41">
            <v>1214</v>
          </cell>
          <cell r="N41">
            <v>132796</v>
          </cell>
          <cell r="Q41">
            <v>776672</v>
          </cell>
        </row>
        <row r="42">
          <cell r="B42">
            <v>38</v>
          </cell>
          <cell r="C42">
            <v>-404750</v>
          </cell>
          <cell r="D42">
            <v>-398033</v>
          </cell>
          <cell r="E42">
            <v>-399345</v>
          </cell>
          <cell r="F42">
            <v>-391735</v>
          </cell>
          <cell r="G42">
            <v>-416928</v>
          </cell>
          <cell r="H42">
            <v>-418912</v>
          </cell>
          <cell r="I42">
            <v>-419087</v>
          </cell>
          <cell r="J42">
            <v>-409008</v>
          </cell>
          <cell r="K42">
            <v>-410642</v>
          </cell>
          <cell r="L42">
            <v>-434147</v>
          </cell>
          <cell r="M42">
            <v>-438770</v>
          </cell>
          <cell r="N42">
            <v>-444423</v>
          </cell>
          <cell r="Q42">
            <v>-4985780</v>
          </cell>
        </row>
        <row r="43">
          <cell r="B43">
            <v>39</v>
          </cell>
          <cell r="C43">
            <v>-539064</v>
          </cell>
          <cell r="D43">
            <v>-562707</v>
          </cell>
          <cell r="E43">
            <v>-587418</v>
          </cell>
          <cell r="F43">
            <v>-608987</v>
          </cell>
          <cell r="G43">
            <v>-532293</v>
          </cell>
          <cell r="H43">
            <v>-455254</v>
          </cell>
          <cell r="I43">
            <v>-457952</v>
          </cell>
          <cell r="J43">
            <v>-463391</v>
          </cell>
          <cell r="K43">
            <v>-481341</v>
          </cell>
          <cell r="L43">
            <v>-502409</v>
          </cell>
          <cell r="M43">
            <v>-515021</v>
          </cell>
          <cell r="N43">
            <v>-399161</v>
          </cell>
          <cell r="Q43">
            <v>-6104998</v>
          </cell>
        </row>
        <row r="44">
          <cell r="B44">
            <v>40</v>
          </cell>
          <cell r="C44">
            <v>4987732</v>
          </cell>
          <cell r="D44">
            <v>4967032</v>
          </cell>
          <cell r="E44">
            <v>5400261</v>
          </cell>
          <cell r="F44">
            <v>5015915</v>
          </cell>
          <cell r="G44">
            <v>5067647</v>
          </cell>
          <cell r="H44">
            <v>5589034</v>
          </cell>
          <cell r="I44">
            <v>5084040</v>
          </cell>
          <cell r="J44">
            <v>5068636</v>
          </cell>
          <cell r="K44">
            <v>5519381</v>
          </cell>
          <cell r="L44">
            <v>5029792</v>
          </cell>
          <cell r="M44">
            <v>5017189</v>
          </cell>
          <cell r="N44">
            <v>5585926</v>
          </cell>
          <cell r="Q44">
            <v>62332585</v>
          </cell>
        </row>
        <row r="45">
          <cell r="B45">
            <v>41</v>
          </cell>
        </row>
        <row r="46">
          <cell r="B46">
            <v>42</v>
          </cell>
          <cell r="C46">
            <v>-620141</v>
          </cell>
          <cell r="D46">
            <v>-3858733</v>
          </cell>
          <cell r="E46">
            <v>-4892021</v>
          </cell>
          <cell r="F46">
            <v>-6648111</v>
          </cell>
          <cell r="G46">
            <v>38452538</v>
          </cell>
          <cell r="H46">
            <v>32162436</v>
          </cell>
          <cell r="I46">
            <v>38473165</v>
          </cell>
          <cell r="J46">
            <v>36897986</v>
          </cell>
          <cell r="K46">
            <v>23307783</v>
          </cell>
          <cell r="L46">
            <v>8723072</v>
          </cell>
          <cell r="M46">
            <v>2799378</v>
          </cell>
          <cell r="N46">
            <v>-1772447</v>
          </cell>
          <cell r="O46">
            <v>0</v>
          </cell>
          <cell r="Q46">
            <v>163024905</v>
          </cell>
        </row>
        <row r="47">
          <cell r="B47">
            <v>43</v>
          </cell>
        </row>
        <row r="48">
          <cell r="B48">
            <v>44</v>
          </cell>
          <cell r="C48">
            <v>-223464</v>
          </cell>
          <cell r="D48">
            <v>-1390471</v>
          </cell>
          <cell r="E48">
            <v>-1762809</v>
          </cell>
          <cell r="F48">
            <v>-2395605</v>
          </cell>
          <cell r="G48">
            <v>13856130</v>
          </cell>
          <cell r="H48">
            <v>11589532</v>
          </cell>
          <cell r="I48">
            <v>13863563</v>
          </cell>
          <cell r="J48">
            <v>13295957</v>
          </cell>
          <cell r="K48">
            <v>8398813</v>
          </cell>
          <cell r="L48">
            <v>3143305</v>
          </cell>
          <cell r="M48">
            <v>1008739</v>
          </cell>
          <cell r="N48">
            <v>-638691</v>
          </cell>
          <cell r="Q48">
            <v>58744999</v>
          </cell>
        </row>
        <row r="49">
          <cell r="B49">
            <v>45</v>
          </cell>
        </row>
        <row r="50">
          <cell r="B50">
            <v>46</v>
          </cell>
        </row>
        <row r="51">
          <cell r="B51">
            <v>47</v>
          </cell>
          <cell r="C51">
            <v>-396677</v>
          </cell>
          <cell r="D51">
            <v>-2468262</v>
          </cell>
          <cell r="E51">
            <v>-3129212</v>
          </cell>
          <cell r="F51">
            <v>-4252506</v>
          </cell>
          <cell r="G51">
            <v>24596408</v>
          </cell>
          <cell r="H51">
            <v>20572904</v>
          </cell>
          <cell r="I51">
            <v>24609602</v>
          </cell>
          <cell r="J51">
            <v>23602029</v>
          </cell>
          <cell r="K51">
            <v>14908970</v>
          </cell>
          <cell r="L51">
            <v>5579767</v>
          </cell>
          <cell r="M51">
            <v>1790639</v>
          </cell>
          <cell r="N51">
            <v>-1133756</v>
          </cell>
          <cell r="P51" t="str">
            <v>$</v>
          </cell>
          <cell r="Q51">
            <v>104279906</v>
          </cell>
        </row>
        <row r="52">
          <cell r="B52">
            <v>48</v>
          </cell>
        </row>
        <row r="53">
          <cell r="B53">
            <v>49</v>
          </cell>
          <cell r="C53">
            <v>-9.7999999999999997E-3</v>
          </cell>
          <cell r="D53">
            <v>-6.1199999999999997E-2</v>
          </cell>
          <cell r="E53">
            <v>-7.7499999999999999E-2</v>
          </cell>
          <cell r="F53">
            <v>-0.10539999999999999</v>
          </cell>
          <cell r="G53">
            <v>0.60899999999999999</v>
          </cell>
          <cell r="H53">
            <v>0.50939999999999996</v>
          </cell>
          <cell r="I53">
            <v>0.60929999999999995</v>
          </cell>
          <cell r="J53">
            <v>0.58440000000000003</v>
          </cell>
          <cell r="K53">
            <v>0.36909999999999998</v>
          </cell>
          <cell r="L53">
            <v>0.1381</v>
          </cell>
          <cell r="M53">
            <v>4.4299999999999999E-2</v>
          </cell>
          <cell r="N53">
            <v>-2.8000000000000001E-2</v>
          </cell>
          <cell r="P53" t="str">
            <v>$</v>
          </cell>
          <cell r="Q53">
            <v>2.5816999999999997</v>
          </cell>
        </row>
        <row r="54">
          <cell r="B54">
            <v>50</v>
          </cell>
        </row>
        <row r="55">
          <cell r="B55">
            <v>51</v>
          </cell>
        </row>
        <row r="56">
          <cell r="B56">
            <v>52</v>
          </cell>
          <cell r="P56" t="str">
            <v>$</v>
          </cell>
        </row>
        <row r="57">
          <cell r="B57">
            <v>53</v>
          </cell>
        </row>
        <row r="58">
          <cell r="B58">
            <v>54</v>
          </cell>
          <cell r="P58" t="str">
            <v>$</v>
          </cell>
        </row>
        <row r="59">
          <cell r="B59">
            <v>55</v>
          </cell>
        </row>
        <row r="60">
          <cell r="B60">
            <v>56</v>
          </cell>
          <cell r="C60">
            <v>40338626</v>
          </cell>
          <cell r="D60">
            <v>40348956</v>
          </cell>
          <cell r="E60">
            <v>40351719</v>
          </cell>
          <cell r="F60">
            <v>40351719</v>
          </cell>
          <cell r="G60">
            <v>40387524</v>
          </cell>
          <cell r="H60">
            <v>40389794</v>
          </cell>
          <cell r="I60">
            <v>40389794</v>
          </cell>
          <cell r="J60">
            <v>40389794</v>
          </cell>
          <cell r="K60">
            <v>40391986</v>
          </cell>
          <cell r="L60">
            <v>40391986</v>
          </cell>
          <cell r="M60">
            <v>40391986</v>
          </cell>
          <cell r="N60">
            <v>40434347</v>
          </cell>
          <cell r="O60">
            <v>40476022</v>
          </cell>
          <cell r="Q60">
            <v>40476022</v>
          </cell>
        </row>
        <row r="75">
          <cell r="B75">
            <v>1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  <cell r="G75">
            <v>5</v>
          </cell>
          <cell r="H75">
            <v>6</v>
          </cell>
          <cell r="I75">
            <v>7</v>
          </cell>
          <cell r="J75">
            <v>8</v>
          </cell>
          <cell r="K75">
            <v>9</v>
          </cell>
          <cell r="L75">
            <v>10</v>
          </cell>
          <cell r="M75">
            <v>11</v>
          </cell>
          <cell r="N75">
            <v>12</v>
          </cell>
        </row>
        <row r="76">
          <cell r="B76">
            <v>2</v>
          </cell>
          <cell r="C76" t="str">
            <v>January</v>
          </cell>
          <cell r="D76" t="str">
            <v>February</v>
          </cell>
          <cell r="E76" t="str">
            <v>March</v>
          </cell>
          <cell r="F76" t="str">
            <v>April</v>
          </cell>
          <cell r="G76" t="str">
            <v>May</v>
          </cell>
          <cell r="H76" t="str">
            <v>June</v>
          </cell>
          <cell r="I76" t="str">
            <v>July</v>
          </cell>
          <cell r="J76" t="str">
            <v>August</v>
          </cell>
          <cell r="K76" t="str">
            <v>September</v>
          </cell>
          <cell r="L76" t="str">
            <v>October</v>
          </cell>
          <cell r="M76" t="str">
            <v>November</v>
          </cell>
          <cell r="N76" t="str">
            <v>December</v>
          </cell>
        </row>
        <row r="77">
          <cell r="B77">
            <v>3</v>
          </cell>
        </row>
        <row r="78">
          <cell r="B78">
            <v>4</v>
          </cell>
        </row>
        <row r="79">
          <cell r="B79">
            <v>5</v>
          </cell>
          <cell r="C79">
            <v>55831588</v>
          </cell>
          <cell r="D79">
            <v>106373100</v>
          </cell>
          <cell r="E79">
            <v>161181824</v>
          </cell>
          <cell r="F79">
            <v>218945980</v>
          </cell>
          <cell r="G79">
            <v>320136263</v>
          </cell>
          <cell r="H79">
            <v>420097554</v>
          </cell>
          <cell r="I79">
            <v>525299897</v>
          </cell>
          <cell r="J79">
            <v>627305798</v>
          </cell>
          <cell r="K79">
            <v>717160662</v>
          </cell>
          <cell r="L79">
            <v>788963603</v>
          </cell>
          <cell r="M79">
            <v>847818693</v>
          </cell>
          <cell r="N79">
            <v>911415524</v>
          </cell>
        </row>
        <row r="80">
          <cell r="B80">
            <v>6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>
            <v>7</v>
          </cell>
          <cell r="C81">
            <v>55831588</v>
          </cell>
          <cell r="D81">
            <v>106373100</v>
          </cell>
          <cell r="E81">
            <v>161181824</v>
          </cell>
          <cell r="F81">
            <v>218945980</v>
          </cell>
          <cell r="G81">
            <v>320136263</v>
          </cell>
          <cell r="H81">
            <v>420097554</v>
          </cell>
          <cell r="I81">
            <v>525299897</v>
          </cell>
          <cell r="J81">
            <v>627305798</v>
          </cell>
          <cell r="K81">
            <v>717160662</v>
          </cell>
          <cell r="L81">
            <v>788963603</v>
          </cell>
          <cell r="M81">
            <v>847818693</v>
          </cell>
          <cell r="N81">
            <v>911415524</v>
          </cell>
        </row>
        <row r="82">
          <cell r="B82">
            <v>8</v>
          </cell>
        </row>
        <row r="83">
          <cell r="B83">
            <v>9</v>
          </cell>
        </row>
        <row r="84">
          <cell r="B84">
            <v>10</v>
          </cell>
          <cell r="C84">
            <v>13575956</v>
          </cell>
          <cell r="D84">
            <v>26235763</v>
          </cell>
          <cell r="E84">
            <v>39237930</v>
          </cell>
          <cell r="F84">
            <v>53774117</v>
          </cell>
          <cell r="G84">
            <v>71631239</v>
          </cell>
          <cell r="H84">
            <v>92170646</v>
          </cell>
          <cell r="I84">
            <v>113998191</v>
          </cell>
          <cell r="J84">
            <v>136200152</v>
          </cell>
          <cell r="K84">
            <v>156452913</v>
          </cell>
          <cell r="L84">
            <v>172955297</v>
          </cell>
          <cell r="M84">
            <v>186768603</v>
          </cell>
          <cell r="N84">
            <v>201487116</v>
          </cell>
        </row>
        <row r="85">
          <cell r="B85">
            <v>11</v>
          </cell>
          <cell r="C85">
            <v>1635254</v>
          </cell>
          <cell r="D85">
            <v>3184733</v>
          </cell>
          <cell r="E85">
            <v>5171742</v>
          </cell>
          <cell r="F85">
            <v>7438469</v>
          </cell>
          <cell r="G85">
            <v>9915821</v>
          </cell>
          <cell r="H85">
            <v>12315943</v>
          </cell>
          <cell r="I85">
            <v>14515166</v>
          </cell>
          <cell r="J85">
            <v>16509391</v>
          </cell>
          <cell r="K85">
            <v>18548642</v>
          </cell>
          <cell r="L85">
            <v>21064895</v>
          </cell>
          <cell r="M85">
            <v>22678658</v>
          </cell>
          <cell r="N85">
            <v>24053408</v>
          </cell>
        </row>
        <row r="86">
          <cell r="B86">
            <v>12</v>
          </cell>
          <cell r="C86">
            <v>15211210</v>
          </cell>
          <cell r="D86">
            <v>29420496</v>
          </cell>
          <cell r="E86">
            <v>44409672</v>
          </cell>
          <cell r="F86">
            <v>61212586</v>
          </cell>
          <cell r="G86">
            <v>81547060</v>
          </cell>
          <cell r="H86">
            <v>104486589</v>
          </cell>
          <cell r="I86">
            <v>128513357</v>
          </cell>
          <cell r="J86">
            <v>152709543</v>
          </cell>
          <cell r="K86">
            <v>175001555</v>
          </cell>
          <cell r="L86">
            <v>194020192</v>
          </cell>
          <cell r="M86">
            <v>209447261</v>
          </cell>
          <cell r="N86">
            <v>225540524</v>
          </cell>
        </row>
        <row r="87">
          <cell r="B87">
            <v>13</v>
          </cell>
        </row>
        <row r="88">
          <cell r="B88">
            <v>14</v>
          </cell>
          <cell r="C88">
            <v>40620378</v>
          </cell>
          <cell r="D88">
            <v>76952604</v>
          </cell>
          <cell r="E88">
            <v>116772152</v>
          </cell>
          <cell r="F88">
            <v>157733394</v>
          </cell>
          <cell r="G88">
            <v>238589203</v>
          </cell>
          <cell r="H88">
            <v>315610965</v>
          </cell>
          <cell r="I88">
            <v>396786540</v>
          </cell>
          <cell r="J88">
            <v>474596255</v>
          </cell>
          <cell r="K88">
            <v>542159107</v>
          </cell>
          <cell r="L88">
            <v>594943411</v>
          </cell>
          <cell r="M88">
            <v>638371432</v>
          </cell>
          <cell r="N88">
            <v>685875000</v>
          </cell>
        </row>
        <row r="89">
          <cell r="B89">
            <v>15</v>
          </cell>
        </row>
        <row r="90">
          <cell r="B90">
            <v>16</v>
          </cell>
        </row>
        <row r="91">
          <cell r="B91">
            <v>17</v>
          </cell>
        </row>
        <row r="92">
          <cell r="B92">
            <v>18</v>
          </cell>
          <cell r="C92">
            <v>19446287</v>
          </cell>
          <cell r="D92">
            <v>38636296</v>
          </cell>
          <cell r="E92">
            <v>58499486</v>
          </cell>
          <cell r="F92">
            <v>78184245</v>
          </cell>
          <cell r="G92">
            <v>98957125</v>
          </cell>
          <cell r="H92">
            <v>119547311</v>
          </cell>
          <cell r="I92">
            <v>139511152</v>
          </cell>
          <cell r="J92">
            <v>159410044</v>
          </cell>
          <cell r="K92">
            <v>179942333</v>
          </cell>
          <cell r="L92">
            <v>198643178</v>
          </cell>
          <cell r="M92">
            <v>217531254</v>
          </cell>
          <cell r="N92">
            <v>242686406</v>
          </cell>
        </row>
        <row r="93">
          <cell r="B93">
            <v>19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B94">
            <v>20</v>
          </cell>
          <cell r="C94">
            <v>4948513</v>
          </cell>
          <cell r="D94">
            <v>10849688</v>
          </cell>
          <cell r="E94">
            <v>18200901</v>
          </cell>
          <cell r="F94">
            <v>29418898</v>
          </cell>
          <cell r="G94">
            <v>35901975</v>
          </cell>
          <cell r="H94">
            <v>40763760</v>
          </cell>
          <cell r="I94">
            <v>44832502</v>
          </cell>
          <cell r="J94">
            <v>49313391</v>
          </cell>
          <cell r="K94">
            <v>53643869</v>
          </cell>
          <cell r="L94">
            <v>61407585</v>
          </cell>
          <cell r="M94">
            <v>67811038</v>
          </cell>
          <cell r="N94">
            <v>73313594</v>
          </cell>
        </row>
        <row r="95">
          <cell r="B95">
            <v>21</v>
          </cell>
          <cell r="C95">
            <v>7657389</v>
          </cell>
          <cell r="D95">
            <v>15364478</v>
          </cell>
          <cell r="E95">
            <v>23081395</v>
          </cell>
          <cell r="F95">
            <v>30828271</v>
          </cell>
          <cell r="G95">
            <v>37243021</v>
          </cell>
          <cell r="H95">
            <v>44868765</v>
          </cell>
          <cell r="I95">
            <v>52517487</v>
          </cell>
          <cell r="J95">
            <v>60112252</v>
          </cell>
          <cell r="K95">
            <v>67725186</v>
          </cell>
          <cell r="L95">
            <v>75322388</v>
          </cell>
          <cell r="M95">
            <v>82929478</v>
          </cell>
          <cell r="N95">
            <v>90665000</v>
          </cell>
        </row>
        <row r="96">
          <cell r="B96">
            <v>22</v>
          </cell>
          <cell r="C96">
            <v>5354129</v>
          </cell>
          <cell r="D96">
            <v>10602891</v>
          </cell>
          <cell r="E96">
            <v>15830533</v>
          </cell>
          <cell r="F96">
            <v>21023924</v>
          </cell>
          <cell r="G96">
            <v>27494197</v>
          </cell>
          <cell r="H96">
            <v>34196023</v>
          </cell>
          <cell r="I96">
            <v>41201662</v>
          </cell>
          <cell r="J96">
            <v>48125314</v>
          </cell>
          <cell r="K96">
            <v>54940868</v>
          </cell>
          <cell r="L96">
            <v>61046432</v>
          </cell>
          <cell r="M96">
            <v>66563509</v>
          </cell>
          <cell r="N96">
            <v>72500382</v>
          </cell>
        </row>
        <row r="97">
          <cell r="B97">
            <v>23</v>
          </cell>
          <cell r="C97">
            <v>37406318</v>
          </cell>
          <cell r="D97">
            <v>75453353</v>
          </cell>
          <cell r="E97">
            <v>115612315</v>
          </cell>
          <cell r="F97">
            <v>159455338</v>
          </cell>
          <cell r="G97">
            <v>199596318</v>
          </cell>
          <cell r="H97">
            <v>239375859</v>
          </cell>
          <cell r="I97">
            <v>278062803</v>
          </cell>
          <cell r="J97">
            <v>316961001</v>
          </cell>
          <cell r="K97">
            <v>356252256</v>
          </cell>
          <cell r="L97">
            <v>396419583</v>
          </cell>
          <cell r="M97">
            <v>434835279</v>
          </cell>
          <cell r="N97">
            <v>479165382</v>
          </cell>
        </row>
        <row r="98">
          <cell r="B98">
            <v>24</v>
          </cell>
        </row>
        <row r="99">
          <cell r="B99">
            <v>25</v>
          </cell>
          <cell r="C99">
            <v>3214060</v>
          </cell>
          <cell r="D99">
            <v>1499251</v>
          </cell>
          <cell r="E99">
            <v>1159837</v>
          </cell>
          <cell r="F99">
            <v>-1721944</v>
          </cell>
          <cell r="G99">
            <v>38992885</v>
          </cell>
          <cell r="H99">
            <v>76235106</v>
          </cell>
          <cell r="I99">
            <v>118723737</v>
          </cell>
          <cell r="J99">
            <v>157635254</v>
          </cell>
          <cell r="K99">
            <v>185906851</v>
          </cell>
          <cell r="L99">
            <v>198523828</v>
          </cell>
          <cell r="M99">
            <v>203536153</v>
          </cell>
          <cell r="N99">
            <v>206709618</v>
          </cell>
        </row>
        <row r="100">
          <cell r="B100">
            <v>26</v>
          </cell>
        </row>
        <row r="101">
          <cell r="B101">
            <v>27</v>
          </cell>
        </row>
        <row r="102">
          <cell r="B102">
            <v>28</v>
          </cell>
          <cell r="C102">
            <v>668420</v>
          </cell>
          <cell r="D102">
            <v>1366156</v>
          </cell>
          <cell r="E102">
            <v>2094533</v>
          </cell>
          <cell r="F102">
            <v>2849655</v>
          </cell>
          <cell r="G102">
            <v>3509679</v>
          </cell>
          <cell r="H102">
            <v>4074177</v>
          </cell>
          <cell r="I102">
            <v>4642021</v>
          </cell>
          <cell r="J102">
            <v>5216608</v>
          </cell>
          <cell r="K102">
            <v>5813453</v>
          </cell>
          <cell r="L102">
            <v>6436421</v>
          </cell>
          <cell r="M102">
            <v>7075028</v>
          </cell>
          <cell r="N102">
            <v>7569974</v>
          </cell>
        </row>
        <row r="103">
          <cell r="B103">
            <v>29</v>
          </cell>
          <cell r="C103">
            <v>558013</v>
          </cell>
          <cell r="D103">
            <v>2765746</v>
          </cell>
          <cell r="E103">
            <v>3321518</v>
          </cell>
          <cell r="F103">
            <v>3878977</v>
          </cell>
          <cell r="G103">
            <v>6088011</v>
          </cell>
          <cell r="H103">
            <v>6648712</v>
          </cell>
          <cell r="I103">
            <v>7211129</v>
          </cell>
          <cell r="J103">
            <v>9433334</v>
          </cell>
          <cell r="K103">
            <v>10009065</v>
          </cell>
          <cell r="L103">
            <v>10583828</v>
          </cell>
          <cell r="M103">
            <v>12811149</v>
          </cell>
          <cell r="N103">
            <v>13381804</v>
          </cell>
        </row>
        <row r="104">
          <cell r="B104">
            <v>30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320000</v>
          </cell>
          <cell r="K104">
            <v>320000</v>
          </cell>
          <cell r="L104">
            <v>320000</v>
          </cell>
          <cell r="M104">
            <v>320000</v>
          </cell>
          <cell r="N104">
            <v>320000</v>
          </cell>
        </row>
        <row r="105">
          <cell r="B105">
            <v>31</v>
          </cell>
          <cell r="C105">
            <v>-72902</v>
          </cell>
          <cell r="D105">
            <v>-155263</v>
          </cell>
          <cell r="E105">
            <v>-591758</v>
          </cell>
          <cell r="F105">
            <v>-654754</v>
          </cell>
          <cell r="G105">
            <v>-718456</v>
          </cell>
          <cell r="H105">
            <v>-1334406</v>
          </cell>
          <cell r="I105">
            <v>-1396093</v>
          </cell>
          <cell r="J105">
            <v>-1457780</v>
          </cell>
          <cell r="K105">
            <v>-2074789</v>
          </cell>
          <cell r="L105">
            <v>-2136633</v>
          </cell>
          <cell r="M105">
            <v>-2198319</v>
          </cell>
          <cell r="N105">
            <v>-2623906</v>
          </cell>
        </row>
        <row r="106">
          <cell r="B106">
            <v>32</v>
          </cell>
          <cell r="C106">
            <v>1153531</v>
          </cell>
          <cell r="D106">
            <v>3976639</v>
          </cell>
          <cell r="E106">
            <v>4824293</v>
          </cell>
          <cell r="F106">
            <v>6073878</v>
          </cell>
          <cell r="G106">
            <v>8879234</v>
          </cell>
          <cell r="H106">
            <v>9388483</v>
          </cell>
          <cell r="I106">
            <v>10457057</v>
          </cell>
          <cell r="J106">
            <v>13512162</v>
          </cell>
          <cell r="K106">
            <v>14067729</v>
          </cell>
          <cell r="L106">
            <v>15203616</v>
          </cell>
          <cell r="M106">
            <v>18007858</v>
          </cell>
          <cell r="N106">
            <v>18647872</v>
          </cell>
        </row>
        <row r="107">
          <cell r="B107">
            <v>33</v>
          </cell>
          <cell r="C107">
            <v>4367591</v>
          </cell>
          <cell r="D107">
            <v>5475890</v>
          </cell>
          <cell r="E107">
            <v>5984130</v>
          </cell>
          <cell r="F107">
            <v>4351934</v>
          </cell>
          <cell r="G107">
            <v>47872119</v>
          </cell>
          <cell r="H107">
            <v>85623589</v>
          </cell>
          <cell r="I107">
            <v>129180794</v>
          </cell>
          <cell r="J107">
            <v>171147416</v>
          </cell>
          <cell r="K107">
            <v>199974580</v>
          </cell>
          <cell r="L107">
            <v>213727444</v>
          </cell>
          <cell r="M107">
            <v>221544011</v>
          </cell>
          <cell r="N107">
            <v>225357490</v>
          </cell>
        </row>
        <row r="108">
          <cell r="B108">
            <v>34</v>
          </cell>
        </row>
        <row r="109">
          <cell r="B109">
            <v>35</v>
          </cell>
        </row>
        <row r="110">
          <cell r="B110">
            <v>36</v>
          </cell>
          <cell r="C110">
            <v>5930417</v>
          </cell>
          <cell r="D110">
            <v>11857053</v>
          </cell>
          <cell r="E110">
            <v>18104372</v>
          </cell>
          <cell r="F110">
            <v>24024862</v>
          </cell>
          <cell r="G110">
            <v>29970545</v>
          </cell>
          <cell r="H110">
            <v>36239443</v>
          </cell>
          <cell r="I110">
            <v>42189370</v>
          </cell>
          <cell r="J110">
            <v>48129218</v>
          </cell>
          <cell r="K110">
            <v>54415068</v>
          </cell>
          <cell r="L110">
            <v>60380211</v>
          </cell>
          <cell r="M110">
            <v>66349977</v>
          </cell>
          <cell r="N110">
            <v>72646691</v>
          </cell>
        </row>
        <row r="111">
          <cell r="B111">
            <v>37</v>
          </cell>
          <cell r="C111">
            <v>1129</v>
          </cell>
          <cell r="D111">
            <v>2265</v>
          </cell>
          <cell r="E111">
            <v>141970</v>
          </cell>
          <cell r="F111">
            <v>238117</v>
          </cell>
          <cell r="G111">
            <v>309302</v>
          </cell>
          <cell r="H111">
            <v>503604</v>
          </cell>
          <cell r="I111">
            <v>514756</v>
          </cell>
          <cell r="J111">
            <v>515943</v>
          </cell>
          <cell r="K111">
            <v>641457</v>
          </cell>
          <cell r="L111">
            <v>642662</v>
          </cell>
          <cell r="M111">
            <v>643876</v>
          </cell>
          <cell r="N111">
            <v>776672</v>
          </cell>
        </row>
        <row r="112">
          <cell r="B112">
            <v>38</v>
          </cell>
          <cell r="C112">
            <v>-404750</v>
          </cell>
          <cell r="D112">
            <v>-802783</v>
          </cell>
          <cell r="E112">
            <v>-1202128</v>
          </cell>
          <cell r="F112">
            <v>-1593863</v>
          </cell>
          <cell r="G112">
            <v>-2010791</v>
          </cell>
          <cell r="H112">
            <v>-2429703</v>
          </cell>
          <cell r="I112">
            <v>-2848790</v>
          </cell>
          <cell r="J112">
            <v>-3257798</v>
          </cell>
          <cell r="K112">
            <v>-3668440</v>
          </cell>
          <cell r="L112">
            <v>-4102587</v>
          </cell>
          <cell r="M112">
            <v>-4541357</v>
          </cell>
          <cell r="N112">
            <v>-4985780</v>
          </cell>
        </row>
        <row r="113">
          <cell r="B113">
            <v>39</v>
          </cell>
          <cell r="C113">
            <v>-539064</v>
          </cell>
          <cell r="D113">
            <v>-1101771</v>
          </cell>
          <cell r="E113">
            <v>-1689189</v>
          </cell>
          <cell r="F113">
            <v>-2298176</v>
          </cell>
          <cell r="G113">
            <v>-2830469</v>
          </cell>
          <cell r="H113">
            <v>-3285723</v>
          </cell>
          <cell r="I113">
            <v>-3743675</v>
          </cell>
          <cell r="J113">
            <v>-4207066</v>
          </cell>
          <cell r="K113">
            <v>-4688407</v>
          </cell>
          <cell r="L113">
            <v>-5190816</v>
          </cell>
          <cell r="M113">
            <v>-5705837</v>
          </cell>
          <cell r="N113">
            <v>-6104998</v>
          </cell>
        </row>
        <row r="114">
          <cell r="B114">
            <v>40</v>
          </cell>
          <cell r="C114">
            <v>4987732</v>
          </cell>
          <cell r="D114">
            <v>9954764</v>
          </cell>
          <cell r="E114">
            <v>15355025</v>
          </cell>
          <cell r="F114">
            <v>20370940</v>
          </cell>
          <cell r="G114">
            <v>25438587</v>
          </cell>
          <cell r="H114">
            <v>31027621</v>
          </cell>
          <cell r="I114">
            <v>36111661</v>
          </cell>
          <cell r="J114">
            <v>41180297</v>
          </cell>
          <cell r="K114">
            <v>46699678</v>
          </cell>
          <cell r="L114">
            <v>51729470</v>
          </cell>
          <cell r="M114">
            <v>56746659</v>
          </cell>
          <cell r="N114">
            <v>62332585</v>
          </cell>
        </row>
        <row r="115">
          <cell r="B115">
            <v>41</v>
          </cell>
        </row>
        <row r="116">
          <cell r="B116">
            <v>42</v>
          </cell>
          <cell r="C116">
            <v>-620141</v>
          </cell>
          <cell r="D116">
            <v>-4478874</v>
          </cell>
          <cell r="E116">
            <v>-9370895</v>
          </cell>
          <cell r="F116">
            <v>-16019006</v>
          </cell>
          <cell r="G116">
            <v>22433532</v>
          </cell>
          <cell r="H116">
            <v>54595968</v>
          </cell>
          <cell r="I116">
            <v>93069133</v>
          </cell>
          <cell r="J116">
            <v>129967119</v>
          </cell>
          <cell r="K116">
            <v>153274902</v>
          </cell>
          <cell r="L116">
            <v>161997974</v>
          </cell>
          <cell r="M116">
            <v>164797352</v>
          </cell>
          <cell r="N116">
            <v>163024905</v>
          </cell>
        </row>
        <row r="117">
          <cell r="B117">
            <v>43</v>
          </cell>
        </row>
        <row r="118">
          <cell r="B118">
            <v>44</v>
          </cell>
          <cell r="C118">
            <v>-223464</v>
          </cell>
          <cell r="D118">
            <v>-1613935</v>
          </cell>
          <cell r="E118">
            <v>-3376744</v>
          </cell>
          <cell r="F118">
            <v>-5772349</v>
          </cell>
          <cell r="G118">
            <v>8083781</v>
          </cell>
          <cell r="H118">
            <v>19673313</v>
          </cell>
          <cell r="I118">
            <v>33536876</v>
          </cell>
          <cell r="J118">
            <v>46832833</v>
          </cell>
          <cell r="K118">
            <v>55231646</v>
          </cell>
          <cell r="L118">
            <v>58374951</v>
          </cell>
          <cell r="M118">
            <v>59383690</v>
          </cell>
          <cell r="N118">
            <v>58744999</v>
          </cell>
        </row>
        <row r="119">
          <cell r="B119">
            <v>45</v>
          </cell>
        </row>
        <row r="120">
          <cell r="B120">
            <v>46</v>
          </cell>
        </row>
        <row r="121">
          <cell r="B121">
            <v>47</v>
          </cell>
          <cell r="C121">
            <v>-396677</v>
          </cell>
          <cell r="D121">
            <v>-2864939</v>
          </cell>
          <cell r="E121">
            <v>-5994151</v>
          </cell>
          <cell r="F121">
            <v>-10246657</v>
          </cell>
          <cell r="G121">
            <v>14349751</v>
          </cell>
          <cell r="H121">
            <v>34922655</v>
          </cell>
          <cell r="I121">
            <v>59532257</v>
          </cell>
          <cell r="J121">
            <v>83134286</v>
          </cell>
          <cell r="K121">
            <v>98043256</v>
          </cell>
          <cell r="L121">
            <v>103623023</v>
          </cell>
          <cell r="M121">
            <v>105413662</v>
          </cell>
          <cell r="N121">
            <v>104279906</v>
          </cell>
        </row>
        <row r="122">
          <cell r="B122">
            <v>48</v>
          </cell>
        </row>
        <row r="123">
          <cell r="B123">
            <v>49</v>
          </cell>
          <cell r="C123">
            <v>-9.8337365060272627E-3</v>
          </cell>
          <cell r="D123">
            <v>-7.100671071076628E-2</v>
          </cell>
          <cell r="E123">
            <v>-0.14855523880210691</v>
          </cell>
          <cell r="F123">
            <v>-0.25394665192089427</v>
          </cell>
          <cell r="G123">
            <v>0.35543606916851433</v>
          </cell>
          <cell r="H123">
            <v>0.86498992085943938</v>
          </cell>
          <cell r="I123">
            <v>1.4745385845095056</v>
          </cell>
          <cell r="J123">
            <v>2.0591309414431977</v>
          </cell>
          <cell r="K123">
            <v>2.4283683246764283</v>
          </cell>
          <cell r="L123">
            <v>2.5665698695320462</v>
          </cell>
          <cell r="M123">
            <v>2.6109210182589946</v>
          </cell>
          <cell r="N123">
            <v>2.5763378130390384</v>
          </cell>
        </row>
        <row r="124">
          <cell r="B124">
            <v>50</v>
          </cell>
        </row>
        <row r="125">
          <cell r="B125">
            <v>51</v>
          </cell>
          <cell r="C125">
            <v>40338380</v>
          </cell>
          <cell r="D125">
            <v>40347440</v>
          </cell>
          <cell r="E125">
            <v>40349644</v>
          </cell>
          <cell r="F125">
            <v>40349644</v>
          </cell>
          <cell r="G125">
            <v>40372242</v>
          </cell>
          <cell r="H125">
            <v>40373482</v>
          </cell>
          <cell r="I125">
            <v>40373482</v>
          </cell>
          <cell r="J125">
            <v>40373482</v>
          </cell>
          <cell r="K125">
            <v>40374129</v>
          </cell>
          <cell r="L125">
            <v>40374129</v>
          </cell>
          <cell r="M125">
            <v>40374129</v>
          </cell>
          <cell r="N125">
            <v>40476022</v>
          </cell>
        </row>
        <row r="132">
          <cell r="B132">
            <v>1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  <cell r="G132">
            <v>5</v>
          </cell>
          <cell r="H132">
            <v>6</v>
          </cell>
          <cell r="I132">
            <v>7</v>
          </cell>
          <cell r="J132">
            <v>8</v>
          </cell>
          <cell r="K132">
            <v>9</v>
          </cell>
          <cell r="L132">
            <v>10</v>
          </cell>
          <cell r="M132">
            <v>11</v>
          </cell>
          <cell r="N132">
            <v>12</v>
          </cell>
        </row>
        <row r="133">
          <cell r="B133">
            <v>2</v>
          </cell>
          <cell r="C133" t="str">
            <v>January</v>
          </cell>
          <cell r="D133" t="str">
            <v>February</v>
          </cell>
          <cell r="E133" t="str">
            <v>March</v>
          </cell>
          <cell r="F133" t="str">
            <v>April</v>
          </cell>
          <cell r="G133" t="str">
            <v>May</v>
          </cell>
          <cell r="H133" t="str">
            <v>June</v>
          </cell>
          <cell r="I133" t="str">
            <v>July</v>
          </cell>
          <cell r="J133" t="str">
            <v>August</v>
          </cell>
          <cell r="K133" t="str">
            <v>September</v>
          </cell>
          <cell r="L133" t="str">
            <v>October</v>
          </cell>
          <cell r="M133" t="str">
            <v>November</v>
          </cell>
          <cell r="N133" t="str">
            <v>December</v>
          </cell>
        </row>
        <row r="134">
          <cell r="B134">
            <v>3</v>
          </cell>
        </row>
        <row r="135">
          <cell r="B135">
            <v>4</v>
          </cell>
        </row>
        <row r="136">
          <cell r="B136">
            <v>5</v>
          </cell>
          <cell r="C136">
            <v>0</v>
          </cell>
          <cell r="D136">
            <v>0</v>
          </cell>
          <cell r="E136">
            <v>161181824</v>
          </cell>
          <cell r="F136">
            <v>0</v>
          </cell>
          <cell r="G136">
            <v>0</v>
          </cell>
          <cell r="H136">
            <v>258915730</v>
          </cell>
          <cell r="I136">
            <v>0</v>
          </cell>
          <cell r="J136">
            <v>0</v>
          </cell>
          <cell r="K136">
            <v>297063108</v>
          </cell>
          <cell r="L136">
            <v>0</v>
          </cell>
          <cell r="M136">
            <v>0</v>
          </cell>
          <cell r="N136">
            <v>194254862</v>
          </cell>
        </row>
        <row r="137">
          <cell r="B137">
            <v>6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B138">
            <v>7</v>
          </cell>
          <cell r="C138">
            <v>0</v>
          </cell>
          <cell r="D138">
            <v>0</v>
          </cell>
          <cell r="E138">
            <v>161181824</v>
          </cell>
          <cell r="F138">
            <v>0</v>
          </cell>
          <cell r="G138">
            <v>0</v>
          </cell>
          <cell r="H138">
            <v>258915730</v>
          </cell>
          <cell r="I138">
            <v>0</v>
          </cell>
          <cell r="J138">
            <v>0</v>
          </cell>
          <cell r="K138">
            <v>297063108</v>
          </cell>
          <cell r="L138">
            <v>0</v>
          </cell>
          <cell r="M138">
            <v>0</v>
          </cell>
          <cell r="N138">
            <v>194254862</v>
          </cell>
        </row>
        <row r="139">
          <cell r="B139">
            <v>8</v>
          </cell>
        </row>
        <row r="140">
          <cell r="B140">
            <v>9</v>
          </cell>
        </row>
        <row r="141">
          <cell r="B141">
            <v>10</v>
          </cell>
          <cell r="C141">
            <v>0</v>
          </cell>
          <cell r="D141">
            <v>0</v>
          </cell>
          <cell r="E141">
            <v>39237930</v>
          </cell>
          <cell r="F141">
            <v>0</v>
          </cell>
          <cell r="G141">
            <v>0</v>
          </cell>
          <cell r="H141">
            <v>52932716</v>
          </cell>
          <cell r="I141">
            <v>0</v>
          </cell>
          <cell r="J141">
            <v>0</v>
          </cell>
          <cell r="K141">
            <v>64282267</v>
          </cell>
          <cell r="L141">
            <v>0</v>
          </cell>
          <cell r="M141">
            <v>0</v>
          </cell>
          <cell r="N141">
            <v>45034203</v>
          </cell>
        </row>
        <row r="142">
          <cell r="B142">
            <v>11</v>
          </cell>
          <cell r="C142">
            <v>0</v>
          </cell>
          <cell r="D142">
            <v>0</v>
          </cell>
          <cell r="E142">
            <v>5171742</v>
          </cell>
          <cell r="F142">
            <v>0</v>
          </cell>
          <cell r="G142">
            <v>0</v>
          </cell>
          <cell r="H142">
            <v>7144201</v>
          </cell>
          <cell r="I142">
            <v>0</v>
          </cell>
          <cell r="J142">
            <v>0</v>
          </cell>
          <cell r="K142">
            <v>6232699</v>
          </cell>
          <cell r="L142">
            <v>0</v>
          </cell>
          <cell r="M142">
            <v>0</v>
          </cell>
          <cell r="N142">
            <v>5504766</v>
          </cell>
        </row>
        <row r="143">
          <cell r="B143">
            <v>12</v>
          </cell>
          <cell r="C143">
            <v>0</v>
          </cell>
          <cell r="D143">
            <v>0</v>
          </cell>
          <cell r="E143">
            <v>44409672</v>
          </cell>
          <cell r="F143">
            <v>0</v>
          </cell>
          <cell r="G143">
            <v>0</v>
          </cell>
          <cell r="H143">
            <v>60076917</v>
          </cell>
          <cell r="I143">
            <v>0</v>
          </cell>
          <cell r="J143">
            <v>0</v>
          </cell>
          <cell r="K143">
            <v>70514966</v>
          </cell>
          <cell r="L143">
            <v>0</v>
          </cell>
          <cell r="M143">
            <v>0</v>
          </cell>
          <cell r="N143">
            <v>50538969</v>
          </cell>
        </row>
        <row r="144">
          <cell r="B144">
            <v>13</v>
          </cell>
        </row>
        <row r="145">
          <cell r="B145">
            <v>14</v>
          </cell>
          <cell r="C145">
            <v>0</v>
          </cell>
          <cell r="D145">
            <v>0</v>
          </cell>
          <cell r="E145">
            <v>116772152</v>
          </cell>
          <cell r="F145">
            <v>0</v>
          </cell>
          <cell r="G145">
            <v>0</v>
          </cell>
          <cell r="H145">
            <v>198838813</v>
          </cell>
          <cell r="I145">
            <v>0</v>
          </cell>
          <cell r="J145">
            <v>0</v>
          </cell>
          <cell r="K145">
            <v>226548142</v>
          </cell>
          <cell r="L145">
            <v>0</v>
          </cell>
          <cell r="M145">
            <v>0</v>
          </cell>
          <cell r="N145">
            <v>143715893</v>
          </cell>
        </row>
        <row r="146">
          <cell r="B146">
            <v>15</v>
          </cell>
        </row>
        <row r="147">
          <cell r="B147">
            <v>16</v>
          </cell>
        </row>
        <row r="148">
          <cell r="B148">
            <v>17</v>
          </cell>
        </row>
        <row r="149">
          <cell r="B149">
            <v>18</v>
          </cell>
          <cell r="C149">
            <v>0</v>
          </cell>
          <cell r="D149">
            <v>0</v>
          </cell>
          <cell r="E149">
            <v>58499486</v>
          </cell>
          <cell r="F149">
            <v>0</v>
          </cell>
          <cell r="G149">
            <v>0</v>
          </cell>
          <cell r="H149">
            <v>61047825</v>
          </cell>
          <cell r="I149">
            <v>0</v>
          </cell>
          <cell r="J149">
            <v>0</v>
          </cell>
          <cell r="K149">
            <v>60395022</v>
          </cell>
          <cell r="L149">
            <v>0</v>
          </cell>
          <cell r="M149">
            <v>0</v>
          </cell>
          <cell r="N149">
            <v>62744073</v>
          </cell>
        </row>
        <row r="150">
          <cell r="B150">
            <v>19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B151">
            <v>20</v>
          </cell>
          <cell r="C151">
            <v>0</v>
          </cell>
          <cell r="D151">
            <v>0</v>
          </cell>
          <cell r="E151">
            <v>18200901</v>
          </cell>
          <cell r="F151">
            <v>0</v>
          </cell>
          <cell r="G151">
            <v>0</v>
          </cell>
          <cell r="H151">
            <v>22562859</v>
          </cell>
          <cell r="I151">
            <v>0</v>
          </cell>
          <cell r="J151">
            <v>0</v>
          </cell>
          <cell r="K151">
            <v>12880109</v>
          </cell>
          <cell r="L151">
            <v>0</v>
          </cell>
          <cell r="M151">
            <v>0</v>
          </cell>
          <cell r="N151">
            <v>19669725</v>
          </cell>
        </row>
        <row r="152">
          <cell r="B152">
            <v>21</v>
          </cell>
          <cell r="C152">
            <v>0</v>
          </cell>
          <cell r="D152">
            <v>0</v>
          </cell>
          <cell r="E152">
            <v>23081395</v>
          </cell>
          <cell r="F152">
            <v>0</v>
          </cell>
          <cell r="G152">
            <v>0</v>
          </cell>
          <cell r="H152">
            <v>21787370</v>
          </cell>
          <cell r="I152">
            <v>0</v>
          </cell>
          <cell r="J152">
            <v>0</v>
          </cell>
          <cell r="K152">
            <v>22856421</v>
          </cell>
          <cell r="L152">
            <v>0</v>
          </cell>
          <cell r="M152">
            <v>0</v>
          </cell>
          <cell r="N152">
            <v>22939814</v>
          </cell>
        </row>
        <row r="153">
          <cell r="B153">
            <v>22</v>
          </cell>
          <cell r="C153">
            <v>0</v>
          </cell>
          <cell r="D153">
            <v>0</v>
          </cell>
          <cell r="E153">
            <v>15830533</v>
          </cell>
          <cell r="F153">
            <v>0</v>
          </cell>
          <cell r="G153">
            <v>0</v>
          </cell>
          <cell r="H153">
            <v>18365490</v>
          </cell>
          <cell r="I153">
            <v>0</v>
          </cell>
          <cell r="J153">
            <v>0</v>
          </cell>
          <cell r="K153">
            <v>20744845</v>
          </cell>
          <cell r="L153">
            <v>0</v>
          </cell>
          <cell r="M153">
            <v>0</v>
          </cell>
          <cell r="N153">
            <v>17559514</v>
          </cell>
        </row>
        <row r="154">
          <cell r="B154">
            <v>23</v>
          </cell>
          <cell r="C154">
            <v>0</v>
          </cell>
          <cell r="D154">
            <v>0</v>
          </cell>
          <cell r="E154">
            <v>115612315</v>
          </cell>
          <cell r="F154">
            <v>0</v>
          </cell>
          <cell r="G154">
            <v>0</v>
          </cell>
          <cell r="H154">
            <v>123763544</v>
          </cell>
          <cell r="I154">
            <v>0</v>
          </cell>
          <cell r="J154">
            <v>0</v>
          </cell>
          <cell r="K154">
            <v>116876397</v>
          </cell>
          <cell r="L154">
            <v>0</v>
          </cell>
          <cell r="M154">
            <v>0</v>
          </cell>
          <cell r="N154">
            <v>122913126</v>
          </cell>
        </row>
        <row r="155">
          <cell r="B155">
            <v>24</v>
          </cell>
        </row>
        <row r="156">
          <cell r="B156">
            <v>25</v>
          </cell>
          <cell r="C156">
            <v>0</v>
          </cell>
          <cell r="D156">
            <v>0</v>
          </cell>
          <cell r="E156">
            <v>1159837</v>
          </cell>
          <cell r="F156">
            <v>0</v>
          </cell>
          <cell r="G156">
            <v>0</v>
          </cell>
          <cell r="H156">
            <v>75075269</v>
          </cell>
          <cell r="I156">
            <v>0</v>
          </cell>
          <cell r="J156">
            <v>0</v>
          </cell>
          <cell r="K156">
            <v>109671745</v>
          </cell>
          <cell r="L156">
            <v>0</v>
          </cell>
          <cell r="M156">
            <v>0</v>
          </cell>
          <cell r="N156">
            <v>20802767</v>
          </cell>
        </row>
        <row r="157">
          <cell r="B157">
            <v>26</v>
          </cell>
        </row>
        <row r="158">
          <cell r="B158">
            <v>27</v>
          </cell>
        </row>
        <row r="159">
          <cell r="B159">
            <v>28</v>
          </cell>
          <cell r="C159">
            <v>0</v>
          </cell>
          <cell r="D159">
            <v>0</v>
          </cell>
          <cell r="E159">
            <v>2094533</v>
          </cell>
          <cell r="F159">
            <v>0</v>
          </cell>
          <cell r="G159">
            <v>0</v>
          </cell>
          <cell r="H159">
            <v>1979644</v>
          </cell>
          <cell r="I159">
            <v>0</v>
          </cell>
          <cell r="J159">
            <v>0</v>
          </cell>
          <cell r="K159">
            <v>1739276</v>
          </cell>
          <cell r="L159">
            <v>0</v>
          </cell>
          <cell r="M159">
            <v>0</v>
          </cell>
          <cell r="N159">
            <v>1756521</v>
          </cell>
        </row>
        <row r="160">
          <cell r="B160">
            <v>29</v>
          </cell>
          <cell r="C160">
            <v>0</v>
          </cell>
          <cell r="D160">
            <v>0</v>
          </cell>
          <cell r="E160">
            <v>3321518</v>
          </cell>
          <cell r="F160">
            <v>0</v>
          </cell>
          <cell r="G160">
            <v>0</v>
          </cell>
          <cell r="H160">
            <v>3327194</v>
          </cell>
          <cell r="I160">
            <v>0</v>
          </cell>
          <cell r="J160">
            <v>0</v>
          </cell>
          <cell r="K160">
            <v>3360353</v>
          </cell>
          <cell r="L160">
            <v>0</v>
          </cell>
          <cell r="M160">
            <v>0</v>
          </cell>
          <cell r="N160">
            <v>3372739</v>
          </cell>
        </row>
        <row r="161">
          <cell r="B161">
            <v>30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320000</v>
          </cell>
          <cell r="L161">
            <v>0</v>
          </cell>
          <cell r="M161">
            <v>0</v>
          </cell>
          <cell r="N161">
            <v>0</v>
          </cell>
        </row>
        <row r="162">
          <cell r="B162">
            <v>31</v>
          </cell>
          <cell r="C162">
            <v>0</v>
          </cell>
          <cell r="D162">
            <v>0</v>
          </cell>
          <cell r="E162">
            <v>-591758</v>
          </cell>
          <cell r="F162">
            <v>0</v>
          </cell>
          <cell r="G162">
            <v>0</v>
          </cell>
          <cell r="H162">
            <v>-742648</v>
          </cell>
          <cell r="I162">
            <v>0</v>
          </cell>
          <cell r="J162">
            <v>0</v>
          </cell>
          <cell r="K162">
            <v>-740383</v>
          </cell>
          <cell r="L162">
            <v>0</v>
          </cell>
          <cell r="M162">
            <v>0</v>
          </cell>
          <cell r="N162">
            <v>-549117</v>
          </cell>
        </row>
        <row r="163">
          <cell r="B163">
            <v>32</v>
          </cell>
          <cell r="C163">
            <v>0</v>
          </cell>
          <cell r="D163">
            <v>0</v>
          </cell>
          <cell r="E163">
            <v>4824293</v>
          </cell>
          <cell r="F163">
            <v>0</v>
          </cell>
          <cell r="G163">
            <v>0</v>
          </cell>
          <cell r="H163">
            <v>4564190</v>
          </cell>
          <cell r="I163">
            <v>0</v>
          </cell>
          <cell r="J163">
            <v>0</v>
          </cell>
          <cell r="K163">
            <v>4679246</v>
          </cell>
          <cell r="L163">
            <v>0</v>
          </cell>
          <cell r="M163">
            <v>0</v>
          </cell>
          <cell r="N163">
            <v>4580143</v>
          </cell>
        </row>
        <row r="164">
          <cell r="B164">
            <v>33</v>
          </cell>
          <cell r="C164">
            <v>0</v>
          </cell>
          <cell r="D164">
            <v>0</v>
          </cell>
          <cell r="E164">
            <v>5984130</v>
          </cell>
          <cell r="F164">
            <v>0</v>
          </cell>
          <cell r="G164">
            <v>0</v>
          </cell>
          <cell r="H164">
            <v>79639459</v>
          </cell>
          <cell r="I164">
            <v>0</v>
          </cell>
          <cell r="J164">
            <v>0</v>
          </cell>
          <cell r="K164">
            <v>114350991</v>
          </cell>
          <cell r="L164">
            <v>0</v>
          </cell>
          <cell r="M164">
            <v>0</v>
          </cell>
          <cell r="N164">
            <v>25382910</v>
          </cell>
        </row>
        <row r="165">
          <cell r="B165">
            <v>34</v>
          </cell>
        </row>
        <row r="166">
          <cell r="B166">
            <v>35</v>
          </cell>
        </row>
        <row r="167">
          <cell r="B167">
            <v>36</v>
          </cell>
          <cell r="C167">
            <v>0</v>
          </cell>
          <cell r="D167">
            <v>0</v>
          </cell>
          <cell r="E167">
            <v>18104372</v>
          </cell>
          <cell r="F167">
            <v>0</v>
          </cell>
          <cell r="G167">
            <v>0</v>
          </cell>
          <cell r="H167">
            <v>18135071</v>
          </cell>
          <cell r="I167">
            <v>0</v>
          </cell>
          <cell r="J167">
            <v>0</v>
          </cell>
          <cell r="K167">
            <v>18175625</v>
          </cell>
          <cell r="L167">
            <v>0</v>
          </cell>
          <cell r="M167">
            <v>0</v>
          </cell>
          <cell r="N167">
            <v>18231623</v>
          </cell>
        </row>
        <row r="168">
          <cell r="B168">
            <v>37</v>
          </cell>
          <cell r="C168">
            <v>0</v>
          </cell>
          <cell r="D168">
            <v>0</v>
          </cell>
          <cell r="E168">
            <v>141970</v>
          </cell>
          <cell r="F168">
            <v>0</v>
          </cell>
          <cell r="G168">
            <v>0</v>
          </cell>
          <cell r="H168">
            <v>361634</v>
          </cell>
          <cell r="I168">
            <v>0</v>
          </cell>
          <cell r="J168">
            <v>0</v>
          </cell>
          <cell r="K168">
            <v>137853</v>
          </cell>
          <cell r="L168">
            <v>0</v>
          </cell>
          <cell r="M168">
            <v>0</v>
          </cell>
          <cell r="N168">
            <v>135215</v>
          </cell>
        </row>
        <row r="169">
          <cell r="B169">
            <v>38</v>
          </cell>
          <cell r="C169">
            <v>0</v>
          </cell>
          <cell r="D169">
            <v>0</v>
          </cell>
          <cell r="E169">
            <v>-1202128</v>
          </cell>
          <cell r="F169">
            <v>0</v>
          </cell>
          <cell r="G169">
            <v>0</v>
          </cell>
          <cell r="H169">
            <v>-1227575</v>
          </cell>
          <cell r="I169">
            <v>0</v>
          </cell>
          <cell r="J169">
            <v>0</v>
          </cell>
          <cell r="K169">
            <v>-1238737</v>
          </cell>
          <cell r="L169">
            <v>0</v>
          </cell>
          <cell r="M169">
            <v>0</v>
          </cell>
          <cell r="N169">
            <v>-1317340</v>
          </cell>
        </row>
        <row r="170">
          <cell r="B170">
            <v>39</v>
          </cell>
          <cell r="C170">
            <v>0</v>
          </cell>
          <cell r="D170">
            <v>0</v>
          </cell>
          <cell r="E170">
            <v>-1689189</v>
          </cell>
          <cell r="F170">
            <v>0</v>
          </cell>
          <cell r="G170">
            <v>0</v>
          </cell>
          <cell r="H170">
            <v>-1596534</v>
          </cell>
          <cell r="I170">
            <v>0</v>
          </cell>
          <cell r="J170">
            <v>0</v>
          </cell>
          <cell r="K170">
            <v>-1402684</v>
          </cell>
          <cell r="L170">
            <v>0</v>
          </cell>
          <cell r="M170">
            <v>0</v>
          </cell>
          <cell r="N170">
            <v>-1416591</v>
          </cell>
        </row>
        <row r="171">
          <cell r="B171">
            <v>40</v>
          </cell>
          <cell r="C171">
            <v>0</v>
          </cell>
          <cell r="D171">
            <v>0</v>
          </cell>
          <cell r="E171">
            <v>15355025</v>
          </cell>
          <cell r="F171">
            <v>0</v>
          </cell>
          <cell r="G171">
            <v>0</v>
          </cell>
          <cell r="H171">
            <v>15672596</v>
          </cell>
          <cell r="I171">
            <v>0</v>
          </cell>
          <cell r="J171">
            <v>0</v>
          </cell>
          <cell r="K171">
            <v>15672057</v>
          </cell>
          <cell r="L171">
            <v>0</v>
          </cell>
          <cell r="M171">
            <v>0</v>
          </cell>
          <cell r="N171">
            <v>15632907</v>
          </cell>
        </row>
        <row r="172">
          <cell r="B172">
            <v>41</v>
          </cell>
        </row>
        <row r="173">
          <cell r="B173">
            <v>42</v>
          </cell>
          <cell r="C173">
            <v>0</v>
          </cell>
          <cell r="D173">
            <v>0</v>
          </cell>
          <cell r="E173">
            <v>-9370895</v>
          </cell>
          <cell r="F173">
            <v>0</v>
          </cell>
          <cell r="G173">
            <v>0</v>
          </cell>
          <cell r="H173">
            <v>63966863</v>
          </cell>
          <cell r="I173">
            <v>0</v>
          </cell>
          <cell r="J173">
            <v>0</v>
          </cell>
          <cell r="K173">
            <v>98678934</v>
          </cell>
          <cell r="L173">
            <v>0</v>
          </cell>
          <cell r="M173">
            <v>0</v>
          </cell>
          <cell r="N173">
            <v>9750003</v>
          </cell>
        </row>
        <row r="174">
          <cell r="B174">
            <v>43</v>
          </cell>
        </row>
        <row r="175">
          <cell r="B175">
            <v>44</v>
          </cell>
          <cell r="C175">
            <v>0</v>
          </cell>
          <cell r="D175">
            <v>0</v>
          </cell>
          <cell r="E175">
            <v>-3376744</v>
          </cell>
          <cell r="F175">
            <v>0</v>
          </cell>
          <cell r="G175">
            <v>0</v>
          </cell>
          <cell r="H175">
            <v>23050057</v>
          </cell>
          <cell r="I175">
            <v>0</v>
          </cell>
          <cell r="J175">
            <v>0</v>
          </cell>
          <cell r="K175">
            <v>35558333</v>
          </cell>
          <cell r="L175">
            <v>0</v>
          </cell>
          <cell r="M175">
            <v>0</v>
          </cell>
          <cell r="N175">
            <v>3513353</v>
          </cell>
        </row>
        <row r="176">
          <cell r="B176">
            <v>45</v>
          </cell>
        </row>
        <row r="177">
          <cell r="B177">
            <v>46</v>
          </cell>
        </row>
        <row r="178">
          <cell r="B178">
            <v>47</v>
          </cell>
          <cell r="C178">
            <v>0</v>
          </cell>
          <cell r="D178">
            <v>0</v>
          </cell>
          <cell r="E178">
            <v>-5994151</v>
          </cell>
          <cell r="F178">
            <v>0</v>
          </cell>
          <cell r="G178">
            <v>0</v>
          </cell>
          <cell r="H178">
            <v>40916806</v>
          </cell>
          <cell r="I178">
            <v>0</v>
          </cell>
          <cell r="J178">
            <v>0</v>
          </cell>
          <cell r="K178">
            <v>63120601</v>
          </cell>
          <cell r="L178">
            <v>0</v>
          </cell>
          <cell r="M178">
            <v>0</v>
          </cell>
          <cell r="N178">
            <v>6236650</v>
          </cell>
        </row>
        <row r="179">
          <cell r="B179">
            <v>48</v>
          </cell>
        </row>
        <row r="180">
          <cell r="B180">
            <v>49</v>
          </cell>
          <cell r="C180">
            <v>0</v>
          </cell>
          <cell r="D180">
            <v>0</v>
          </cell>
          <cell r="E180">
            <v>-0.14849999999999999</v>
          </cell>
          <cell r="F180">
            <v>0</v>
          </cell>
          <cell r="G180">
            <v>0</v>
          </cell>
          <cell r="H180">
            <v>1.0129999999999999</v>
          </cell>
          <cell r="I180">
            <v>0</v>
          </cell>
          <cell r="J180">
            <v>0</v>
          </cell>
          <cell r="K180">
            <v>1.5628</v>
          </cell>
          <cell r="L180">
            <v>0</v>
          </cell>
          <cell r="M180">
            <v>0</v>
          </cell>
          <cell r="N180">
            <v>0.15440000000000001</v>
          </cell>
        </row>
        <row r="181">
          <cell r="B181">
            <v>50</v>
          </cell>
        </row>
        <row r="182">
          <cell r="B182">
            <v>51</v>
          </cell>
          <cell r="C182">
            <v>0</v>
          </cell>
          <cell r="D182">
            <v>0</v>
          </cell>
          <cell r="E182">
            <v>40349644</v>
          </cell>
          <cell r="F182">
            <v>0</v>
          </cell>
          <cell r="G182">
            <v>0</v>
          </cell>
          <cell r="H182">
            <v>40373482</v>
          </cell>
          <cell r="I182">
            <v>0</v>
          </cell>
          <cell r="J182">
            <v>0</v>
          </cell>
          <cell r="K182">
            <v>40374129</v>
          </cell>
          <cell r="L182">
            <v>0</v>
          </cell>
          <cell r="M182">
            <v>0</v>
          </cell>
          <cell r="N182">
            <v>40476022</v>
          </cell>
        </row>
      </sheetData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 Bud OM FINAL"/>
      <sheetName val="QTR Bud OM FINAL"/>
      <sheetName val="YTD Bud OM FINAL"/>
      <sheetName val="CM Mark Up"/>
      <sheetName val="QTR Mark Up"/>
      <sheetName val="YTD Mark Up"/>
      <sheetName val="1. CM OM FSG"/>
      <sheetName val="2. QTR OM FSG"/>
      <sheetName val="3. YTD OM FSG"/>
      <sheetName val="4. Bud Prov to FA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>
        <row r="97">
          <cell r="D97">
            <v>1</v>
          </cell>
          <cell r="E97">
            <v>1</v>
          </cell>
          <cell r="F97">
            <v>2</v>
          </cell>
          <cell r="G97">
            <v>3</v>
          </cell>
          <cell r="H97">
            <v>4</v>
          </cell>
          <cell r="I97">
            <v>5</v>
          </cell>
          <cell r="J97">
            <v>6</v>
          </cell>
          <cell r="K97">
            <v>7</v>
          </cell>
          <cell r="L97">
            <v>8</v>
          </cell>
          <cell r="M97">
            <v>9</v>
          </cell>
          <cell r="N97">
            <v>10</v>
          </cell>
          <cell r="O97">
            <v>11</v>
          </cell>
          <cell r="P97">
            <v>12</v>
          </cell>
        </row>
        <row r="98">
          <cell r="D98">
            <v>2</v>
          </cell>
          <cell r="E98" t="str">
            <v>January</v>
          </cell>
          <cell r="F98" t="str">
            <v>February</v>
          </cell>
          <cell r="G98" t="str">
            <v>March</v>
          </cell>
          <cell r="H98" t="str">
            <v>April</v>
          </cell>
          <cell r="I98" t="str">
            <v>May</v>
          </cell>
          <cell r="J98" t="str">
            <v>June</v>
          </cell>
          <cell r="K98" t="str">
            <v>July</v>
          </cell>
          <cell r="L98" t="str">
            <v>August</v>
          </cell>
          <cell r="M98" t="str">
            <v>September</v>
          </cell>
          <cell r="N98" t="str">
            <v>October</v>
          </cell>
          <cell r="O98" t="str">
            <v>November</v>
          </cell>
          <cell r="P98" t="str">
            <v>December</v>
          </cell>
        </row>
        <row r="99">
          <cell r="D99">
            <v>3</v>
          </cell>
        </row>
        <row r="100">
          <cell r="D100">
            <v>4</v>
          </cell>
        </row>
        <row r="101">
          <cell r="D101">
            <v>5</v>
          </cell>
          <cell r="E101">
            <v>0</v>
          </cell>
          <cell r="F101">
            <v>0</v>
          </cell>
          <cell r="G101">
            <v>21838</v>
          </cell>
          <cell r="H101">
            <v>0</v>
          </cell>
          <cell r="I101">
            <v>0</v>
          </cell>
          <cell r="J101">
            <v>25980</v>
          </cell>
          <cell r="K101">
            <v>0</v>
          </cell>
          <cell r="L101">
            <v>0</v>
          </cell>
          <cell r="M101">
            <v>20802</v>
          </cell>
          <cell r="N101">
            <v>0</v>
          </cell>
          <cell r="O101">
            <v>0</v>
          </cell>
          <cell r="P101">
            <v>30525</v>
          </cell>
        </row>
        <row r="102">
          <cell r="D102">
            <v>6</v>
          </cell>
        </row>
        <row r="103">
          <cell r="D103">
            <v>7</v>
          </cell>
          <cell r="E103">
            <v>0</v>
          </cell>
          <cell r="F103">
            <v>0</v>
          </cell>
          <cell r="G103">
            <v>1873</v>
          </cell>
          <cell r="H103">
            <v>0</v>
          </cell>
          <cell r="I103">
            <v>0</v>
          </cell>
          <cell r="J103">
            <v>1872</v>
          </cell>
          <cell r="K103">
            <v>0</v>
          </cell>
          <cell r="L103">
            <v>0</v>
          </cell>
          <cell r="M103">
            <v>1714</v>
          </cell>
          <cell r="N103">
            <v>0</v>
          </cell>
          <cell r="O103">
            <v>0</v>
          </cell>
          <cell r="P103">
            <v>1711</v>
          </cell>
        </row>
        <row r="104">
          <cell r="D104">
            <v>8</v>
          </cell>
        </row>
        <row r="105">
          <cell r="D105">
            <v>9</v>
          </cell>
        </row>
        <row r="106">
          <cell r="D106">
            <v>10</v>
          </cell>
          <cell r="E106">
            <v>0</v>
          </cell>
          <cell r="F106">
            <v>0</v>
          </cell>
          <cell r="G106">
            <v>3824</v>
          </cell>
          <cell r="H106">
            <v>0</v>
          </cell>
          <cell r="I106">
            <v>0</v>
          </cell>
          <cell r="J106">
            <v>4323</v>
          </cell>
          <cell r="K106">
            <v>0</v>
          </cell>
          <cell r="L106">
            <v>0</v>
          </cell>
          <cell r="M106">
            <v>3210</v>
          </cell>
          <cell r="N106">
            <v>0</v>
          </cell>
          <cell r="O106">
            <v>0</v>
          </cell>
          <cell r="P106">
            <v>3354</v>
          </cell>
        </row>
        <row r="107">
          <cell r="D107">
            <v>11</v>
          </cell>
          <cell r="E107">
            <v>0</v>
          </cell>
          <cell r="F107">
            <v>0</v>
          </cell>
          <cell r="G107">
            <v>5159</v>
          </cell>
          <cell r="H107">
            <v>0</v>
          </cell>
          <cell r="I107">
            <v>0</v>
          </cell>
          <cell r="J107">
            <v>3991</v>
          </cell>
          <cell r="K107">
            <v>0</v>
          </cell>
          <cell r="L107">
            <v>0</v>
          </cell>
          <cell r="M107">
            <v>4139</v>
          </cell>
          <cell r="N107">
            <v>0</v>
          </cell>
          <cell r="O107">
            <v>0</v>
          </cell>
          <cell r="P107">
            <v>3877</v>
          </cell>
        </row>
        <row r="108">
          <cell r="D108">
            <v>12</v>
          </cell>
          <cell r="E108">
            <v>0</v>
          </cell>
          <cell r="F108">
            <v>0</v>
          </cell>
          <cell r="G108">
            <v>4017</v>
          </cell>
          <cell r="H108">
            <v>0</v>
          </cell>
          <cell r="I108">
            <v>0</v>
          </cell>
          <cell r="J108">
            <v>4274</v>
          </cell>
          <cell r="K108">
            <v>0</v>
          </cell>
          <cell r="L108">
            <v>0</v>
          </cell>
          <cell r="M108">
            <v>4428</v>
          </cell>
          <cell r="N108">
            <v>0</v>
          </cell>
          <cell r="O108">
            <v>0</v>
          </cell>
          <cell r="P108">
            <v>4001</v>
          </cell>
        </row>
        <row r="109">
          <cell r="D109">
            <v>13</v>
          </cell>
          <cell r="E109">
            <v>0</v>
          </cell>
          <cell r="F109">
            <v>0</v>
          </cell>
          <cell r="G109">
            <v>4460</v>
          </cell>
          <cell r="H109">
            <v>0</v>
          </cell>
          <cell r="I109">
            <v>0</v>
          </cell>
          <cell r="J109">
            <v>4740</v>
          </cell>
          <cell r="K109">
            <v>0</v>
          </cell>
          <cell r="L109">
            <v>0</v>
          </cell>
          <cell r="M109">
            <v>5593</v>
          </cell>
          <cell r="N109">
            <v>0</v>
          </cell>
          <cell r="O109">
            <v>0</v>
          </cell>
          <cell r="P109">
            <v>4587</v>
          </cell>
        </row>
        <row r="110">
          <cell r="D110">
            <v>14</v>
          </cell>
          <cell r="E110">
            <v>0</v>
          </cell>
          <cell r="F110">
            <v>0</v>
          </cell>
          <cell r="G110">
            <v>53</v>
          </cell>
          <cell r="H110">
            <v>0</v>
          </cell>
          <cell r="I110">
            <v>0</v>
          </cell>
          <cell r="J110">
            <v>53</v>
          </cell>
          <cell r="K110">
            <v>0</v>
          </cell>
          <cell r="L110">
            <v>0</v>
          </cell>
          <cell r="M110">
            <v>53</v>
          </cell>
          <cell r="N110">
            <v>0</v>
          </cell>
          <cell r="O110">
            <v>0</v>
          </cell>
          <cell r="P110">
            <v>53</v>
          </cell>
        </row>
        <row r="111">
          <cell r="D111">
            <v>15</v>
          </cell>
          <cell r="E111">
            <v>0</v>
          </cell>
          <cell r="F111">
            <v>0</v>
          </cell>
          <cell r="G111">
            <v>17513</v>
          </cell>
          <cell r="H111">
            <v>0</v>
          </cell>
          <cell r="I111">
            <v>0</v>
          </cell>
          <cell r="J111">
            <v>17381</v>
          </cell>
          <cell r="K111">
            <v>0</v>
          </cell>
          <cell r="L111">
            <v>0</v>
          </cell>
          <cell r="M111">
            <v>17423</v>
          </cell>
          <cell r="N111">
            <v>0</v>
          </cell>
          <cell r="O111">
            <v>0</v>
          </cell>
          <cell r="P111">
            <v>15872</v>
          </cell>
        </row>
        <row r="112">
          <cell r="D112">
            <v>16</v>
          </cell>
        </row>
        <row r="113">
          <cell r="D113">
            <v>17</v>
          </cell>
        </row>
        <row r="114">
          <cell r="D114">
            <v>18</v>
          </cell>
          <cell r="E114">
            <v>0</v>
          </cell>
          <cell r="F114">
            <v>0</v>
          </cell>
          <cell r="G114">
            <v>9233</v>
          </cell>
          <cell r="H114">
            <v>0</v>
          </cell>
          <cell r="I114">
            <v>0</v>
          </cell>
          <cell r="J114">
            <v>10472</v>
          </cell>
          <cell r="K114">
            <v>0</v>
          </cell>
          <cell r="L114">
            <v>0</v>
          </cell>
          <cell r="M114">
            <v>4818</v>
          </cell>
          <cell r="N114">
            <v>0</v>
          </cell>
          <cell r="O114">
            <v>0</v>
          </cell>
          <cell r="P114">
            <v>7796</v>
          </cell>
        </row>
        <row r="115">
          <cell r="D115">
            <v>19</v>
          </cell>
          <cell r="E115">
            <v>0</v>
          </cell>
          <cell r="F115">
            <v>0</v>
          </cell>
          <cell r="G115">
            <v>708</v>
          </cell>
          <cell r="H115">
            <v>0</v>
          </cell>
          <cell r="I115">
            <v>0</v>
          </cell>
          <cell r="J115">
            <v>714</v>
          </cell>
          <cell r="K115">
            <v>0</v>
          </cell>
          <cell r="L115">
            <v>0</v>
          </cell>
          <cell r="M115">
            <v>732</v>
          </cell>
          <cell r="N115">
            <v>0</v>
          </cell>
          <cell r="O115">
            <v>0</v>
          </cell>
          <cell r="P115">
            <v>710</v>
          </cell>
        </row>
        <row r="116">
          <cell r="D116">
            <v>20</v>
          </cell>
          <cell r="E116">
            <v>0</v>
          </cell>
          <cell r="F116">
            <v>0</v>
          </cell>
          <cell r="G116">
            <v>2186</v>
          </cell>
          <cell r="H116">
            <v>0</v>
          </cell>
          <cell r="I116">
            <v>0</v>
          </cell>
          <cell r="J116">
            <v>2005</v>
          </cell>
          <cell r="K116">
            <v>0</v>
          </cell>
          <cell r="L116">
            <v>0</v>
          </cell>
          <cell r="M116">
            <v>2072</v>
          </cell>
          <cell r="N116">
            <v>0</v>
          </cell>
          <cell r="O116">
            <v>0</v>
          </cell>
          <cell r="P116">
            <v>1994</v>
          </cell>
        </row>
        <row r="117">
          <cell r="D117">
            <v>21</v>
          </cell>
          <cell r="E117">
            <v>0</v>
          </cell>
          <cell r="F117">
            <v>0</v>
          </cell>
          <cell r="G117">
            <v>12127</v>
          </cell>
          <cell r="H117">
            <v>0</v>
          </cell>
          <cell r="I117">
            <v>0</v>
          </cell>
          <cell r="J117">
            <v>13191</v>
          </cell>
          <cell r="K117">
            <v>0</v>
          </cell>
          <cell r="L117">
            <v>0</v>
          </cell>
          <cell r="M117">
            <v>7622</v>
          </cell>
          <cell r="N117">
            <v>0</v>
          </cell>
          <cell r="O117">
            <v>0</v>
          </cell>
          <cell r="P117">
            <v>10500</v>
          </cell>
        </row>
        <row r="118">
          <cell r="D118">
            <v>22</v>
          </cell>
        </row>
        <row r="119">
          <cell r="D119">
            <v>23</v>
          </cell>
        </row>
        <row r="120">
          <cell r="D120">
            <v>24</v>
          </cell>
          <cell r="E120">
            <v>0</v>
          </cell>
          <cell r="F120">
            <v>0</v>
          </cell>
          <cell r="G120">
            <v>1190</v>
          </cell>
          <cell r="H120">
            <v>0</v>
          </cell>
          <cell r="I120">
            <v>0</v>
          </cell>
          <cell r="J120">
            <v>1048</v>
          </cell>
          <cell r="K120">
            <v>0</v>
          </cell>
          <cell r="L120">
            <v>0</v>
          </cell>
          <cell r="M120">
            <v>1144</v>
          </cell>
          <cell r="N120">
            <v>0</v>
          </cell>
          <cell r="O120">
            <v>0</v>
          </cell>
          <cell r="P120">
            <v>964</v>
          </cell>
        </row>
        <row r="121">
          <cell r="D121">
            <v>25</v>
          </cell>
          <cell r="E121">
            <v>0</v>
          </cell>
          <cell r="F121">
            <v>0</v>
          </cell>
          <cell r="G121">
            <v>3902</v>
          </cell>
          <cell r="H121">
            <v>0</v>
          </cell>
          <cell r="I121">
            <v>0</v>
          </cell>
          <cell r="J121">
            <v>3746</v>
          </cell>
          <cell r="K121">
            <v>0</v>
          </cell>
          <cell r="L121">
            <v>0</v>
          </cell>
          <cell r="M121">
            <v>3967</v>
          </cell>
          <cell r="N121">
            <v>0</v>
          </cell>
          <cell r="O121">
            <v>0</v>
          </cell>
          <cell r="P121">
            <v>4298</v>
          </cell>
        </row>
        <row r="122">
          <cell r="D122">
            <v>26</v>
          </cell>
          <cell r="E122">
            <v>0</v>
          </cell>
          <cell r="F122">
            <v>0</v>
          </cell>
          <cell r="G122">
            <v>716</v>
          </cell>
          <cell r="H122">
            <v>0</v>
          </cell>
          <cell r="I122">
            <v>0</v>
          </cell>
          <cell r="J122">
            <v>768</v>
          </cell>
          <cell r="K122">
            <v>0</v>
          </cell>
          <cell r="L122">
            <v>0</v>
          </cell>
          <cell r="M122">
            <v>781</v>
          </cell>
          <cell r="N122">
            <v>0</v>
          </cell>
          <cell r="O122">
            <v>0</v>
          </cell>
          <cell r="P122">
            <v>794</v>
          </cell>
        </row>
        <row r="123">
          <cell r="D123">
            <v>27</v>
          </cell>
          <cell r="E123">
            <v>0</v>
          </cell>
          <cell r="F123">
            <v>0</v>
          </cell>
          <cell r="G123">
            <v>1087</v>
          </cell>
          <cell r="H123">
            <v>0</v>
          </cell>
          <cell r="I123">
            <v>0</v>
          </cell>
          <cell r="J123">
            <v>1108</v>
          </cell>
          <cell r="K123">
            <v>0</v>
          </cell>
          <cell r="L123">
            <v>0</v>
          </cell>
          <cell r="M123">
            <v>1141</v>
          </cell>
          <cell r="N123">
            <v>0</v>
          </cell>
          <cell r="O123">
            <v>0</v>
          </cell>
          <cell r="P123">
            <v>1157</v>
          </cell>
        </row>
        <row r="124">
          <cell r="D124">
            <v>28</v>
          </cell>
          <cell r="E124">
            <v>0</v>
          </cell>
          <cell r="F124">
            <v>0</v>
          </cell>
          <cell r="G124">
            <v>5269</v>
          </cell>
          <cell r="H124">
            <v>0</v>
          </cell>
          <cell r="I124">
            <v>0</v>
          </cell>
          <cell r="J124">
            <v>5487</v>
          </cell>
          <cell r="K124">
            <v>0</v>
          </cell>
          <cell r="L124">
            <v>0</v>
          </cell>
          <cell r="M124">
            <v>5359</v>
          </cell>
          <cell r="N124">
            <v>0</v>
          </cell>
          <cell r="O124">
            <v>0</v>
          </cell>
          <cell r="P124">
            <v>5359</v>
          </cell>
        </row>
        <row r="125">
          <cell r="D125">
            <v>29</v>
          </cell>
          <cell r="E125">
            <v>0</v>
          </cell>
          <cell r="F125">
            <v>0</v>
          </cell>
          <cell r="G125">
            <v>461</v>
          </cell>
          <cell r="H125">
            <v>0</v>
          </cell>
          <cell r="I125">
            <v>0</v>
          </cell>
          <cell r="J125">
            <v>1471</v>
          </cell>
          <cell r="K125">
            <v>0</v>
          </cell>
          <cell r="L125">
            <v>0</v>
          </cell>
          <cell r="M125">
            <v>909</v>
          </cell>
          <cell r="N125">
            <v>0</v>
          </cell>
          <cell r="O125">
            <v>0</v>
          </cell>
          <cell r="P125">
            <v>1047</v>
          </cell>
        </row>
        <row r="126">
          <cell r="D126">
            <v>30</v>
          </cell>
          <cell r="E126">
            <v>0</v>
          </cell>
          <cell r="F126">
            <v>0</v>
          </cell>
          <cell r="G126">
            <v>2032</v>
          </cell>
          <cell r="H126">
            <v>0</v>
          </cell>
          <cell r="I126">
            <v>0</v>
          </cell>
          <cell r="J126">
            <v>1845</v>
          </cell>
          <cell r="K126">
            <v>0</v>
          </cell>
          <cell r="L126">
            <v>0</v>
          </cell>
          <cell r="M126">
            <v>1349</v>
          </cell>
          <cell r="N126">
            <v>0</v>
          </cell>
          <cell r="O126">
            <v>0</v>
          </cell>
          <cell r="P126">
            <v>1516</v>
          </cell>
        </row>
        <row r="127">
          <cell r="D127">
            <v>31</v>
          </cell>
          <cell r="E127">
            <v>0</v>
          </cell>
          <cell r="F127">
            <v>0</v>
          </cell>
          <cell r="G127">
            <v>75</v>
          </cell>
          <cell r="H127">
            <v>0</v>
          </cell>
          <cell r="I127">
            <v>0</v>
          </cell>
          <cell r="J127">
            <v>76</v>
          </cell>
          <cell r="K127">
            <v>0</v>
          </cell>
          <cell r="L127">
            <v>0</v>
          </cell>
          <cell r="M127">
            <v>68</v>
          </cell>
          <cell r="N127">
            <v>0</v>
          </cell>
          <cell r="O127">
            <v>0</v>
          </cell>
          <cell r="P127">
            <v>56</v>
          </cell>
        </row>
        <row r="128">
          <cell r="D128">
            <v>32</v>
          </cell>
          <cell r="E128">
            <v>0</v>
          </cell>
          <cell r="F128">
            <v>0</v>
          </cell>
          <cell r="G128">
            <v>1631</v>
          </cell>
          <cell r="H128">
            <v>0</v>
          </cell>
          <cell r="I128">
            <v>0</v>
          </cell>
          <cell r="J128">
            <v>1590</v>
          </cell>
          <cell r="K128">
            <v>0</v>
          </cell>
          <cell r="L128">
            <v>0</v>
          </cell>
          <cell r="M128">
            <v>1655</v>
          </cell>
          <cell r="N128">
            <v>0</v>
          </cell>
          <cell r="O128">
            <v>0</v>
          </cell>
          <cell r="P128">
            <v>1748</v>
          </cell>
        </row>
        <row r="129">
          <cell r="D129">
            <v>33</v>
          </cell>
          <cell r="E129">
            <v>0</v>
          </cell>
          <cell r="F129">
            <v>0</v>
          </cell>
          <cell r="G129">
            <v>6988</v>
          </cell>
          <cell r="H129">
            <v>0</v>
          </cell>
          <cell r="I129">
            <v>0</v>
          </cell>
          <cell r="J129">
            <v>8048</v>
          </cell>
          <cell r="K129">
            <v>0</v>
          </cell>
          <cell r="L129">
            <v>0</v>
          </cell>
          <cell r="M129">
            <v>9341</v>
          </cell>
          <cell r="N129">
            <v>0</v>
          </cell>
          <cell r="O129">
            <v>0</v>
          </cell>
          <cell r="P129">
            <v>6865</v>
          </cell>
        </row>
        <row r="130">
          <cell r="D130">
            <v>34</v>
          </cell>
          <cell r="E130">
            <v>0</v>
          </cell>
          <cell r="F130">
            <v>0</v>
          </cell>
          <cell r="G130">
            <v>23351</v>
          </cell>
          <cell r="H130">
            <v>0</v>
          </cell>
          <cell r="I130">
            <v>0</v>
          </cell>
          <cell r="J130">
            <v>25187</v>
          </cell>
          <cell r="K130">
            <v>0</v>
          </cell>
          <cell r="L130">
            <v>0</v>
          </cell>
          <cell r="M130">
            <v>25714</v>
          </cell>
          <cell r="N130">
            <v>0</v>
          </cell>
          <cell r="O130">
            <v>0</v>
          </cell>
          <cell r="P130">
            <v>23804</v>
          </cell>
        </row>
        <row r="131">
          <cell r="D131">
            <v>35</v>
          </cell>
        </row>
        <row r="132">
          <cell r="D132">
            <v>36</v>
          </cell>
          <cell r="E132">
            <v>0</v>
          </cell>
          <cell r="F132">
            <v>0</v>
          </cell>
          <cell r="G132">
            <v>52991</v>
          </cell>
          <cell r="H132">
            <v>0</v>
          </cell>
          <cell r="I132">
            <v>0</v>
          </cell>
          <cell r="J132">
            <v>55759</v>
          </cell>
          <cell r="K132">
            <v>0</v>
          </cell>
          <cell r="L132">
            <v>0</v>
          </cell>
          <cell r="M132">
            <v>50759</v>
          </cell>
          <cell r="N132">
            <v>0</v>
          </cell>
          <cell r="O132">
            <v>0</v>
          </cell>
          <cell r="P132">
            <v>50176</v>
          </cell>
        </row>
        <row r="133">
          <cell r="D133">
            <v>37</v>
          </cell>
        </row>
        <row r="134">
          <cell r="D134">
            <v>38</v>
          </cell>
          <cell r="E134">
            <v>0</v>
          </cell>
          <cell r="F134">
            <v>0</v>
          </cell>
          <cell r="G134">
            <v>76702</v>
          </cell>
          <cell r="H134">
            <v>0</v>
          </cell>
          <cell r="I134">
            <v>0</v>
          </cell>
          <cell r="J134">
            <v>83611</v>
          </cell>
          <cell r="K134">
            <v>0</v>
          </cell>
          <cell r="L134">
            <v>0</v>
          </cell>
          <cell r="M134">
            <v>73275</v>
          </cell>
          <cell r="N134">
            <v>0</v>
          </cell>
          <cell r="O134">
            <v>0</v>
          </cell>
          <cell r="P134">
            <v>82412</v>
          </cell>
        </row>
      </sheetData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 Bud OM"/>
      <sheetName val="YTD Bud OM"/>
      <sheetName val="CM Bud Pyrl"/>
      <sheetName val="YTD Bud Pyrl"/>
      <sheetName val="QTR"/>
      <sheetName val="BUDINP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G3">
            <v>1</v>
          </cell>
        </row>
        <row r="24">
          <cell r="G24">
            <v>1</v>
          </cell>
          <cell r="H24">
            <v>2</v>
          </cell>
          <cell r="I24">
            <v>3</v>
          </cell>
          <cell r="J24">
            <v>4</v>
          </cell>
          <cell r="K24">
            <v>5</v>
          </cell>
          <cell r="L24">
            <v>6</v>
          </cell>
          <cell r="M24">
            <v>7</v>
          </cell>
          <cell r="N24">
            <v>8</v>
          </cell>
          <cell r="O24">
            <v>9</v>
          </cell>
          <cell r="P24">
            <v>10</v>
          </cell>
          <cell r="Q24">
            <v>11</v>
          </cell>
          <cell r="R24">
            <v>12</v>
          </cell>
          <cell r="U24">
            <v>1</v>
          </cell>
          <cell r="V24">
            <v>2</v>
          </cell>
          <cell r="W24">
            <v>3</v>
          </cell>
          <cell r="X24">
            <v>4</v>
          </cell>
          <cell r="Y24">
            <v>5</v>
          </cell>
          <cell r="Z24">
            <v>6</v>
          </cell>
          <cell r="AA24">
            <v>7</v>
          </cell>
          <cell r="AB24">
            <v>8</v>
          </cell>
          <cell r="AC24">
            <v>9</v>
          </cell>
          <cell r="AD24">
            <v>10</v>
          </cell>
          <cell r="AE24">
            <v>11</v>
          </cell>
          <cell r="AF24">
            <v>12</v>
          </cell>
        </row>
        <row r="25">
          <cell r="G25" t="str">
            <v>JAN</v>
          </cell>
          <cell r="H25" t="str">
            <v>FEB</v>
          </cell>
          <cell r="I25" t="str">
            <v>MAR</v>
          </cell>
          <cell r="J25" t="str">
            <v>APR</v>
          </cell>
          <cell r="K25" t="str">
            <v>MAY</v>
          </cell>
          <cell r="L25" t="str">
            <v>JUN</v>
          </cell>
          <cell r="M25" t="str">
            <v>JUL</v>
          </cell>
          <cell r="N25" t="str">
            <v>AUG</v>
          </cell>
          <cell r="O25" t="str">
            <v>SEP</v>
          </cell>
          <cell r="P25" t="str">
            <v>OCT</v>
          </cell>
          <cell r="Q25" t="str">
            <v>NOV</v>
          </cell>
          <cell r="R25" t="str">
            <v>DEC</v>
          </cell>
          <cell r="U25" t="str">
            <v>JAN</v>
          </cell>
          <cell r="V25" t="str">
            <v>FEB</v>
          </cell>
          <cell r="W25" t="str">
            <v>MAR</v>
          </cell>
          <cell r="X25" t="str">
            <v>APR</v>
          </cell>
          <cell r="Y25" t="str">
            <v>MAY</v>
          </cell>
          <cell r="Z25" t="str">
            <v>JUN</v>
          </cell>
          <cell r="AA25" t="str">
            <v>JUL</v>
          </cell>
          <cell r="AB25" t="str">
            <v>AUG</v>
          </cell>
          <cell r="AC25" t="str">
            <v>SEP</v>
          </cell>
          <cell r="AD25" t="str">
            <v>OCT</v>
          </cell>
          <cell r="AE25" t="str">
            <v>NOV</v>
          </cell>
          <cell r="AF25" t="str">
            <v>DEC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</row>
        <row r="27">
          <cell r="G27">
            <v>790020</v>
          </cell>
          <cell r="H27">
            <v>790020</v>
          </cell>
          <cell r="I27">
            <v>790020</v>
          </cell>
          <cell r="J27">
            <v>790020</v>
          </cell>
          <cell r="K27">
            <v>790020</v>
          </cell>
          <cell r="L27">
            <v>790020</v>
          </cell>
          <cell r="M27">
            <v>790020</v>
          </cell>
          <cell r="N27">
            <v>790020</v>
          </cell>
          <cell r="O27">
            <v>790020</v>
          </cell>
          <cell r="P27">
            <v>0</v>
          </cell>
          <cell r="Q27">
            <v>0</v>
          </cell>
          <cell r="R27">
            <v>0</v>
          </cell>
          <cell r="U27">
            <v>790020</v>
          </cell>
          <cell r="V27">
            <v>1580040</v>
          </cell>
          <cell r="W27">
            <v>2370060</v>
          </cell>
          <cell r="X27">
            <v>3160080</v>
          </cell>
          <cell r="Y27">
            <v>3950100</v>
          </cell>
          <cell r="Z27">
            <v>4740120</v>
          </cell>
          <cell r="AA27">
            <v>5530140</v>
          </cell>
          <cell r="AB27">
            <v>6320160</v>
          </cell>
          <cell r="AC27">
            <v>7110180</v>
          </cell>
          <cell r="AD27">
            <v>7110180</v>
          </cell>
          <cell r="AE27">
            <v>7110180</v>
          </cell>
          <cell r="AF27">
            <v>7110180</v>
          </cell>
        </row>
        <row r="30">
          <cell r="G30">
            <v>1</v>
          </cell>
          <cell r="H30">
            <v>2</v>
          </cell>
          <cell r="I30">
            <v>3</v>
          </cell>
          <cell r="J30">
            <v>4</v>
          </cell>
          <cell r="K30">
            <v>5</v>
          </cell>
          <cell r="L30">
            <v>6</v>
          </cell>
          <cell r="M30">
            <v>7</v>
          </cell>
          <cell r="N30">
            <v>8</v>
          </cell>
          <cell r="O30">
            <v>9</v>
          </cell>
          <cell r="P30">
            <v>10</v>
          </cell>
          <cell r="Q30">
            <v>11</v>
          </cell>
          <cell r="R30">
            <v>12</v>
          </cell>
          <cell r="U30">
            <v>1</v>
          </cell>
          <cell r="V30">
            <v>2</v>
          </cell>
          <cell r="W30">
            <v>3</v>
          </cell>
          <cell r="X30">
            <v>4</v>
          </cell>
          <cell r="Y30">
            <v>5</v>
          </cell>
          <cell r="Z30">
            <v>6</v>
          </cell>
          <cell r="AA30">
            <v>7</v>
          </cell>
          <cell r="AB30">
            <v>8</v>
          </cell>
          <cell r="AC30">
            <v>9</v>
          </cell>
          <cell r="AD30">
            <v>10</v>
          </cell>
          <cell r="AE30">
            <v>11</v>
          </cell>
          <cell r="AF30">
            <v>12</v>
          </cell>
        </row>
        <row r="31">
          <cell r="G31" t="str">
            <v>JAN</v>
          </cell>
          <cell r="H31" t="str">
            <v>FEB</v>
          </cell>
          <cell r="I31" t="str">
            <v>MAR</v>
          </cell>
          <cell r="J31" t="str">
            <v>APR</v>
          </cell>
          <cell r="K31" t="str">
            <v>MAY</v>
          </cell>
          <cell r="L31" t="str">
            <v>JUN</v>
          </cell>
          <cell r="M31" t="str">
            <v>JUL</v>
          </cell>
          <cell r="N31" t="str">
            <v>AUG</v>
          </cell>
          <cell r="O31" t="str">
            <v>SEP</v>
          </cell>
          <cell r="P31" t="str">
            <v>OCT</v>
          </cell>
          <cell r="Q31" t="str">
            <v>NOV</v>
          </cell>
          <cell r="R31" t="str">
            <v>DEC</v>
          </cell>
          <cell r="U31" t="str">
            <v>JAN</v>
          </cell>
          <cell r="V31" t="str">
            <v>FEB</v>
          </cell>
          <cell r="W31" t="str">
            <v>MAR</v>
          </cell>
          <cell r="X31" t="str">
            <v>APR</v>
          </cell>
          <cell r="Y31" t="str">
            <v>MAY</v>
          </cell>
          <cell r="Z31" t="str">
            <v>JUN</v>
          </cell>
          <cell r="AA31" t="str">
            <v>JUL</v>
          </cell>
          <cell r="AB31" t="str">
            <v>AUG</v>
          </cell>
          <cell r="AC31" t="str">
            <v>SEP</v>
          </cell>
          <cell r="AD31" t="str">
            <v>OCT</v>
          </cell>
          <cell r="AE31" t="str">
            <v>NOV</v>
          </cell>
          <cell r="AF31" t="str">
            <v>DEC</v>
          </cell>
        </row>
        <row r="32">
          <cell r="G32">
            <v>85500</v>
          </cell>
          <cell r="H32">
            <v>85500</v>
          </cell>
          <cell r="I32">
            <v>85500</v>
          </cell>
          <cell r="J32">
            <v>85500</v>
          </cell>
          <cell r="K32">
            <v>85500</v>
          </cell>
          <cell r="L32">
            <v>85500</v>
          </cell>
          <cell r="M32">
            <v>85500</v>
          </cell>
          <cell r="N32">
            <v>85500</v>
          </cell>
          <cell r="O32">
            <v>85500</v>
          </cell>
          <cell r="P32">
            <v>85500</v>
          </cell>
          <cell r="Q32">
            <v>85500</v>
          </cell>
          <cell r="R32">
            <v>85500</v>
          </cell>
          <cell r="U32">
            <v>85500</v>
          </cell>
          <cell r="V32">
            <v>171000</v>
          </cell>
          <cell r="W32">
            <v>256500</v>
          </cell>
          <cell r="X32">
            <v>342000</v>
          </cell>
          <cell r="Y32">
            <v>427500</v>
          </cell>
          <cell r="Z32">
            <v>513000</v>
          </cell>
          <cell r="AA32">
            <v>598500</v>
          </cell>
          <cell r="AB32">
            <v>684000</v>
          </cell>
          <cell r="AC32">
            <v>769500</v>
          </cell>
          <cell r="AD32">
            <v>855000</v>
          </cell>
          <cell r="AE32">
            <v>940500</v>
          </cell>
          <cell r="AF32">
            <v>1026000</v>
          </cell>
        </row>
        <row r="33">
          <cell r="G33">
            <v>927846</v>
          </cell>
          <cell r="H33">
            <v>927846</v>
          </cell>
          <cell r="I33">
            <v>927846</v>
          </cell>
          <cell r="J33">
            <v>1105201</v>
          </cell>
          <cell r="K33">
            <v>1164139</v>
          </cell>
          <cell r="L33">
            <v>1164139</v>
          </cell>
          <cell r="M33">
            <v>1164139</v>
          </cell>
          <cell r="N33">
            <v>1164139</v>
          </cell>
          <cell r="O33">
            <v>1164139</v>
          </cell>
          <cell r="P33">
            <v>1105201</v>
          </cell>
          <cell r="Q33">
            <v>927846</v>
          </cell>
          <cell r="R33">
            <v>927846</v>
          </cell>
          <cell r="U33">
            <v>927846</v>
          </cell>
          <cell r="V33">
            <v>1855692</v>
          </cell>
          <cell r="W33">
            <v>2783538</v>
          </cell>
          <cell r="X33">
            <v>3888739</v>
          </cell>
          <cell r="Y33">
            <v>5052878</v>
          </cell>
          <cell r="Z33">
            <v>6217017</v>
          </cell>
          <cell r="AA33">
            <v>7381156</v>
          </cell>
          <cell r="AB33">
            <v>8545295</v>
          </cell>
          <cell r="AC33">
            <v>9709434</v>
          </cell>
          <cell r="AD33">
            <v>10814635</v>
          </cell>
          <cell r="AE33">
            <v>11742481</v>
          </cell>
          <cell r="AF33">
            <v>12670327</v>
          </cell>
        </row>
        <row r="34">
          <cell r="G34">
            <v>10935741</v>
          </cell>
          <cell r="H34">
            <v>9191969</v>
          </cell>
          <cell r="I34">
            <v>9377688</v>
          </cell>
          <cell r="J34">
            <v>10747287</v>
          </cell>
          <cell r="K34">
            <v>13209720</v>
          </cell>
          <cell r="L34">
            <v>14303186</v>
          </cell>
          <cell r="M34">
            <v>20954592</v>
          </cell>
          <cell r="N34">
            <v>18410943</v>
          </cell>
          <cell r="O34">
            <v>15985577</v>
          </cell>
          <cell r="P34">
            <v>17155500</v>
          </cell>
          <cell r="Q34">
            <v>14603911</v>
          </cell>
          <cell r="R34">
            <v>15744356</v>
          </cell>
          <cell r="U34">
            <v>10935741</v>
          </cell>
          <cell r="V34">
            <v>20127710</v>
          </cell>
          <cell r="W34">
            <v>29505398</v>
          </cell>
          <cell r="X34">
            <v>40252685</v>
          </cell>
          <cell r="Y34">
            <v>53462405</v>
          </cell>
          <cell r="Z34">
            <v>67765591</v>
          </cell>
          <cell r="AA34">
            <v>88720183</v>
          </cell>
          <cell r="AB34">
            <v>107131126</v>
          </cell>
          <cell r="AC34">
            <v>123116703</v>
          </cell>
          <cell r="AD34">
            <v>140272203</v>
          </cell>
          <cell r="AE34">
            <v>154876114</v>
          </cell>
          <cell r="AF34">
            <v>170620470</v>
          </cell>
        </row>
        <row r="35">
          <cell r="G35">
            <v>4500</v>
          </cell>
          <cell r="H35">
            <v>4500</v>
          </cell>
          <cell r="I35">
            <v>4500</v>
          </cell>
          <cell r="J35">
            <v>4500</v>
          </cell>
          <cell r="K35">
            <v>4500</v>
          </cell>
          <cell r="L35">
            <v>4500</v>
          </cell>
          <cell r="M35">
            <v>4500</v>
          </cell>
          <cell r="N35">
            <v>4500</v>
          </cell>
          <cell r="O35">
            <v>4500</v>
          </cell>
          <cell r="P35">
            <v>4500</v>
          </cell>
          <cell r="Q35">
            <v>4500</v>
          </cell>
          <cell r="R35">
            <v>4500</v>
          </cell>
          <cell r="U35">
            <v>4500</v>
          </cell>
          <cell r="V35">
            <v>9000</v>
          </cell>
          <cell r="W35">
            <v>13500</v>
          </cell>
          <cell r="X35">
            <v>18000</v>
          </cell>
          <cell r="Y35">
            <v>22500</v>
          </cell>
          <cell r="Z35">
            <v>27000</v>
          </cell>
          <cell r="AA35">
            <v>31500</v>
          </cell>
          <cell r="AB35">
            <v>36000</v>
          </cell>
          <cell r="AC35">
            <v>40500</v>
          </cell>
          <cell r="AD35">
            <v>45000</v>
          </cell>
          <cell r="AE35">
            <v>49500</v>
          </cell>
          <cell r="AF35">
            <v>54000</v>
          </cell>
        </row>
        <row r="36">
          <cell r="G36">
            <v>334501</v>
          </cell>
          <cell r="H36">
            <v>334501</v>
          </cell>
          <cell r="I36">
            <v>334501</v>
          </cell>
          <cell r="J36">
            <v>385251</v>
          </cell>
          <cell r="K36">
            <v>385251</v>
          </cell>
          <cell r="L36">
            <v>385251</v>
          </cell>
          <cell r="M36">
            <v>385251</v>
          </cell>
          <cell r="N36">
            <v>385251</v>
          </cell>
          <cell r="O36">
            <v>385251</v>
          </cell>
          <cell r="P36">
            <v>385251</v>
          </cell>
          <cell r="Q36">
            <v>334501</v>
          </cell>
          <cell r="R36">
            <v>334501</v>
          </cell>
          <cell r="U36">
            <v>334501</v>
          </cell>
          <cell r="V36">
            <v>669002</v>
          </cell>
          <cell r="W36">
            <v>1003503</v>
          </cell>
          <cell r="X36">
            <v>1388754</v>
          </cell>
          <cell r="Y36">
            <v>1774005</v>
          </cell>
          <cell r="Z36">
            <v>2159256</v>
          </cell>
          <cell r="AA36">
            <v>2544507</v>
          </cell>
          <cell r="AB36">
            <v>2929758</v>
          </cell>
          <cell r="AC36">
            <v>3315009</v>
          </cell>
          <cell r="AD36">
            <v>3700260</v>
          </cell>
          <cell r="AE36">
            <v>4034761</v>
          </cell>
          <cell r="AF36">
            <v>4369262</v>
          </cell>
        </row>
        <row r="37">
          <cell r="G37">
            <v>2326228</v>
          </cell>
          <cell r="H37">
            <v>1982609</v>
          </cell>
          <cell r="I37">
            <v>2351647</v>
          </cell>
          <cell r="J37">
            <v>5131085</v>
          </cell>
          <cell r="K37">
            <v>5230579</v>
          </cell>
          <cell r="L37">
            <v>5344621</v>
          </cell>
          <cell r="M37">
            <v>7297357</v>
          </cell>
          <cell r="N37">
            <v>6048941</v>
          </cell>
          <cell r="O37">
            <v>5578148</v>
          </cell>
          <cell r="P37">
            <v>5534807</v>
          </cell>
          <cell r="Q37">
            <v>5378441</v>
          </cell>
          <cell r="R37">
            <v>7690719</v>
          </cell>
          <cell r="U37">
            <v>2326228</v>
          </cell>
          <cell r="V37">
            <v>4308837</v>
          </cell>
          <cell r="W37">
            <v>6660484</v>
          </cell>
          <cell r="X37">
            <v>11791569</v>
          </cell>
          <cell r="Y37">
            <v>17022148</v>
          </cell>
          <cell r="Z37">
            <v>22366769</v>
          </cell>
          <cell r="AA37">
            <v>29664126</v>
          </cell>
          <cell r="AB37">
            <v>35713067</v>
          </cell>
          <cell r="AC37">
            <v>41291215</v>
          </cell>
          <cell r="AD37">
            <v>46826022</v>
          </cell>
          <cell r="AE37">
            <v>52204463</v>
          </cell>
          <cell r="AF37">
            <v>59895182</v>
          </cell>
        </row>
        <row r="38">
          <cell r="G38">
            <v>1436824</v>
          </cell>
          <cell r="H38">
            <v>1073406</v>
          </cell>
          <cell r="I38">
            <v>1427608</v>
          </cell>
          <cell r="J38">
            <v>1387986</v>
          </cell>
          <cell r="K38">
            <v>915462</v>
          </cell>
          <cell r="L38">
            <v>882267</v>
          </cell>
          <cell r="M38">
            <v>1447630</v>
          </cell>
          <cell r="N38">
            <v>1444069</v>
          </cell>
          <cell r="O38">
            <v>1397785</v>
          </cell>
          <cell r="P38">
            <v>1049558</v>
          </cell>
          <cell r="Q38">
            <v>1205543</v>
          </cell>
          <cell r="R38">
            <v>1249046</v>
          </cell>
          <cell r="U38">
            <v>1436824</v>
          </cell>
          <cell r="V38">
            <v>2510230</v>
          </cell>
          <cell r="W38">
            <v>3937838</v>
          </cell>
          <cell r="X38">
            <v>5325824</v>
          </cell>
          <cell r="Y38">
            <v>6241286</v>
          </cell>
          <cell r="Z38">
            <v>7123553</v>
          </cell>
          <cell r="AA38">
            <v>8571183</v>
          </cell>
          <cell r="AB38">
            <v>10015252</v>
          </cell>
          <cell r="AC38">
            <v>11413037</v>
          </cell>
          <cell r="AD38">
            <v>12462595</v>
          </cell>
          <cell r="AE38">
            <v>13668138</v>
          </cell>
          <cell r="AF38">
            <v>14917184</v>
          </cell>
        </row>
        <row r="39">
          <cell r="G39">
            <v>17476</v>
          </cell>
          <cell r="H39">
            <v>12952</v>
          </cell>
          <cell r="I39">
            <v>17360</v>
          </cell>
          <cell r="J39">
            <v>16880</v>
          </cell>
          <cell r="K39">
            <v>17528</v>
          </cell>
          <cell r="L39">
            <v>16888</v>
          </cell>
          <cell r="M39">
            <v>17604</v>
          </cell>
          <cell r="N39">
            <v>17564</v>
          </cell>
          <cell r="O39">
            <v>17000</v>
          </cell>
          <cell r="P39">
            <v>14608</v>
          </cell>
          <cell r="Q39">
            <v>16884</v>
          </cell>
          <cell r="R39">
            <v>17496</v>
          </cell>
          <cell r="U39">
            <v>17476</v>
          </cell>
          <cell r="V39">
            <v>30428</v>
          </cell>
          <cell r="W39">
            <v>47788</v>
          </cell>
          <cell r="X39">
            <v>64668</v>
          </cell>
          <cell r="Y39">
            <v>82196</v>
          </cell>
          <cell r="Z39">
            <v>99084</v>
          </cell>
          <cell r="AA39">
            <v>116688</v>
          </cell>
          <cell r="AB39">
            <v>134252</v>
          </cell>
          <cell r="AC39">
            <v>151252</v>
          </cell>
          <cell r="AD39">
            <v>165860</v>
          </cell>
          <cell r="AE39">
            <v>182744</v>
          </cell>
          <cell r="AF39">
            <v>200240</v>
          </cell>
        </row>
        <row r="40">
          <cell r="G40">
            <v>26214</v>
          </cell>
          <cell r="H40">
            <v>19428</v>
          </cell>
          <cell r="I40">
            <v>26040</v>
          </cell>
          <cell r="J40">
            <v>25320</v>
          </cell>
          <cell r="K40">
            <v>26292</v>
          </cell>
          <cell r="L40">
            <v>25332</v>
          </cell>
          <cell r="M40">
            <v>26406</v>
          </cell>
          <cell r="N40">
            <v>26346</v>
          </cell>
          <cell r="O40">
            <v>25500</v>
          </cell>
          <cell r="P40">
            <v>21912</v>
          </cell>
          <cell r="Q40">
            <v>25326</v>
          </cell>
          <cell r="R40">
            <v>26244</v>
          </cell>
          <cell r="U40">
            <v>26214</v>
          </cell>
          <cell r="V40">
            <v>45642</v>
          </cell>
          <cell r="W40">
            <v>71682</v>
          </cell>
          <cell r="X40">
            <v>97002</v>
          </cell>
          <cell r="Y40">
            <v>123294</v>
          </cell>
          <cell r="Z40">
            <v>148626</v>
          </cell>
          <cell r="AA40">
            <v>175032</v>
          </cell>
          <cell r="AB40">
            <v>201378</v>
          </cell>
          <cell r="AC40">
            <v>226878</v>
          </cell>
          <cell r="AD40">
            <v>248790</v>
          </cell>
          <cell r="AE40">
            <v>274116</v>
          </cell>
          <cell r="AF40">
            <v>300360</v>
          </cell>
        </row>
        <row r="41">
          <cell r="G41">
            <v>23669</v>
          </cell>
          <cell r="H41">
            <v>23669</v>
          </cell>
          <cell r="I41">
            <v>23669</v>
          </cell>
          <cell r="J41">
            <v>23669</v>
          </cell>
          <cell r="K41">
            <v>23669</v>
          </cell>
          <cell r="L41">
            <v>23669</v>
          </cell>
          <cell r="M41">
            <v>23669</v>
          </cell>
          <cell r="N41">
            <v>23669</v>
          </cell>
          <cell r="O41">
            <v>23669</v>
          </cell>
          <cell r="P41">
            <v>23669</v>
          </cell>
          <cell r="Q41">
            <v>23669</v>
          </cell>
          <cell r="R41">
            <v>23669</v>
          </cell>
          <cell r="U41">
            <v>23669</v>
          </cell>
          <cell r="V41">
            <v>47338</v>
          </cell>
          <cell r="W41">
            <v>71007</v>
          </cell>
          <cell r="X41">
            <v>94676</v>
          </cell>
          <cell r="Y41">
            <v>118345</v>
          </cell>
          <cell r="Z41">
            <v>142014</v>
          </cell>
          <cell r="AA41">
            <v>165683</v>
          </cell>
          <cell r="AB41">
            <v>189352</v>
          </cell>
          <cell r="AC41">
            <v>213021</v>
          </cell>
          <cell r="AD41">
            <v>236690</v>
          </cell>
          <cell r="AE41">
            <v>260359</v>
          </cell>
          <cell r="AF41">
            <v>284028</v>
          </cell>
        </row>
        <row r="42">
          <cell r="G42">
            <v>801422</v>
          </cell>
          <cell r="H42">
            <v>724564</v>
          </cell>
          <cell r="I42">
            <v>805169</v>
          </cell>
          <cell r="J42">
            <v>804679</v>
          </cell>
          <cell r="K42">
            <v>816311</v>
          </cell>
          <cell r="L42">
            <v>776266</v>
          </cell>
          <cell r="M42">
            <v>802103</v>
          </cell>
          <cell r="N42">
            <v>804666</v>
          </cell>
          <cell r="O42">
            <v>781094</v>
          </cell>
          <cell r="P42">
            <v>834554</v>
          </cell>
          <cell r="Q42">
            <v>792463</v>
          </cell>
          <cell r="R42">
            <v>813268</v>
          </cell>
          <cell r="U42">
            <v>801422</v>
          </cell>
          <cell r="V42">
            <v>1525986</v>
          </cell>
          <cell r="W42">
            <v>2331155</v>
          </cell>
          <cell r="X42">
            <v>3135834</v>
          </cell>
          <cell r="Y42">
            <v>3952145</v>
          </cell>
          <cell r="Z42">
            <v>4728411</v>
          </cell>
          <cell r="AA42">
            <v>5530514</v>
          </cell>
          <cell r="AB42">
            <v>6335180</v>
          </cell>
          <cell r="AC42">
            <v>7116274</v>
          </cell>
          <cell r="AD42">
            <v>7950828</v>
          </cell>
          <cell r="AE42">
            <v>8743291</v>
          </cell>
          <cell r="AF42">
            <v>9556559</v>
          </cell>
        </row>
        <row r="43">
          <cell r="G43">
            <v>60704</v>
          </cell>
          <cell r="H43">
            <v>60704</v>
          </cell>
          <cell r="I43">
            <v>60704</v>
          </cell>
          <cell r="J43">
            <v>60704</v>
          </cell>
          <cell r="K43">
            <v>60704</v>
          </cell>
          <cell r="L43">
            <v>60704</v>
          </cell>
          <cell r="M43">
            <v>60704</v>
          </cell>
          <cell r="N43">
            <v>60704</v>
          </cell>
          <cell r="O43">
            <v>60704</v>
          </cell>
          <cell r="P43">
            <v>60704</v>
          </cell>
          <cell r="Q43">
            <v>60704</v>
          </cell>
          <cell r="R43">
            <v>60709</v>
          </cell>
          <cell r="U43">
            <v>60704</v>
          </cell>
          <cell r="V43">
            <v>121408</v>
          </cell>
          <cell r="W43">
            <v>182112</v>
          </cell>
          <cell r="X43">
            <v>242816</v>
          </cell>
          <cell r="Y43">
            <v>303520</v>
          </cell>
          <cell r="Z43">
            <v>364224</v>
          </cell>
          <cell r="AA43">
            <v>424928</v>
          </cell>
          <cell r="AB43">
            <v>485632</v>
          </cell>
          <cell r="AC43">
            <v>546336</v>
          </cell>
          <cell r="AD43">
            <v>607040</v>
          </cell>
          <cell r="AE43">
            <v>667744</v>
          </cell>
          <cell r="AF43">
            <v>728453</v>
          </cell>
        </row>
        <row r="44">
          <cell r="G44">
            <v>0</v>
          </cell>
          <cell r="H44">
            <v>0</v>
          </cell>
          <cell r="I44">
            <v>10330</v>
          </cell>
          <cell r="J44">
            <v>0</v>
          </cell>
          <cell r="K44">
            <v>0</v>
          </cell>
          <cell r="L44">
            <v>9502</v>
          </cell>
          <cell r="M44">
            <v>0</v>
          </cell>
          <cell r="N44">
            <v>0</v>
          </cell>
          <cell r="O44">
            <v>9502</v>
          </cell>
          <cell r="P44">
            <v>0</v>
          </cell>
          <cell r="Q44">
            <v>0</v>
          </cell>
          <cell r="R44">
            <v>8177</v>
          </cell>
          <cell r="U44">
            <v>0</v>
          </cell>
          <cell r="V44">
            <v>0</v>
          </cell>
          <cell r="W44">
            <v>10330</v>
          </cell>
          <cell r="X44">
            <v>10330</v>
          </cell>
          <cell r="Y44">
            <v>10330</v>
          </cell>
          <cell r="Z44">
            <v>19832</v>
          </cell>
          <cell r="AA44">
            <v>19832</v>
          </cell>
          <cell r="AB44">
            <v>19832</v>
          </cell>
          <cell r="AC44">
            <v>29334</v>
          </cell>
          <cell r="AD44">
            <v>29334</v>
          </cell>
          <cell r="AE44">
            <v>29334</v>
          </cell>
          <cell r="AF44">
            <v>37511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15000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U45">
            <v>0</v>
          </cell>
          <cell r="V45">
            <v>0</v>
          </cell>
          <cell r="W45">
            <v>0</v>
          </cell>
          <cell r="X45">
            <v>15000</v>
          </cell>
          <cell r="Y45">
            <v>15000</v>
          </cell>
          <cell r="Z45">
            <v>15000</v>
          </cell>
          <cell r="AA45">
            <v>15000</v>
          </cell>
          <cell r="AB45">
            <v>15000</v>
          </cell>
          <cell r="AC45">
            <v>15000</v>
          </cell>
          <cell r="AD45">
            <v>15000</v>
          </cell>
          <cell r="AE45">
            <v>15000</v>
          </cell>
          <cell r="AF45">
            <v>15000</v>
          </cell>
        </row>
        <row r="46">
          <cell r="G46">
            <v>875674</v>
          </cell>
          <cell r="H46">
            <v>793507</v>
          </cell>
          <cell r="I46">
            <v>879515</v>
          </cell>
          <cell r="J46">
            <v>877660</v>
          </cell>
          <cell r="K46">
            <v>890819</v>
          </cell>
          <cell r="L46">
            <v>848940</v>
          </cell>
          <cell r="M46">
            <v>876366</v>
          </cell>
          <cell r="N46">
            <v>878974</v>
          </cell>
          <cell r="O46">
            <v>853696</v>
          </cell>
          <cell r="P46">
            <v>18899</v>
          </cell>
          <cell r="Q46">
            <v>0</v>
          </cell>
          <cell r="R46">
            <v>1113721</v>
          </cell>
          <cell r="U46">
            <v>875674</v>
          </cell>
          <cell r="V46">
            <v>1669181</v>
          </cell>
          <cell r="W46">
            <v>2548696</v>
          </cell>
          <cell r="X46">
            <v>3426356</v>
          </cell>
          <cell r="Y46">
            <v>4317175</v>
          </cell>
          <cell r="Z46">
            <v>5166115</v>
          </cell>
          <cell r="AA46">
            <v>6042481</v>
          </cell>
          <cell r="AB46">
            <v>6921455</v>
          </cell>
          <cell r="AC46">
            <v>7775151</v>
          </cell>
          <cell r="AD46">
            <v>7794050</v>
          </cell>
          <cell r="AE46">
            <v>7794050</v>
          </cell>
          <cell r="AF46">
            <v>8907771</v>
          </cell>
        </row>
        <row r="47">
          <cell r="G47">
            <v>42482</v>
          </cell>
          <cell r="H47">
            <v>42482</v>
          </cell>
          <cell r="I47">
            <v>42482</v>
          </cell>
          <cell r="J47">
            <v>42482</v>
          </cell>
          <cell r="K47">
            <v>42482</v>
          </cell>
          <cell r="L47">
            <v>42482</v>
          </cell>
          <cell r="M47">
            <v>42482</v>
          </cell>
          <cell r="N47">
            <v>42482</v>
          </cell>
          <cell r="O47">
            <v>42482</v>
          </cell>
          <cell r="P47">
            <v>42482</v>
          </cell>
          <cell r="Q47">
            <v>42482</v>
          </cell>
          <cell r="R47">
            <v>66563</v>
          </cell>
          <cell r="U47">
            <v>42482</v>
          </cell>
          <cell r="V47">
            <v>84964</v>
          </cell>
          <cell r="W47">
            <v>127446</v>
          </cell>
          <cell r="X47">
            <v>169928</v>
          </cell>
          <cell r="Y47">
            <v>212410</v>
          </cell>
          <cell r="Z47">
            <v>254892</v>
          </cell>
          <cell r="AA47">
            <v>297374</v>
          </cell>
          <cell r="AB47">
            <v>339856</v>
          </cell>
          <cell r="AC47">
            <v>382338</v>
          </cell>
          <cell r="AD47">
            <v>424820</v>
          </cell>
          <cell r="AE47">
            <v>467302</v>
          </cell>
          <cell r="AF47">
            <v>533865</v>
          </cell>
        </row>
        <row r="48">
          <cell r="G48">
            <v>0</v>
          </cell>
          <cell r="H48">
            <v>0</v>
          </cell>
          <cell r="I48">
            <v>11149</v>
          </cell>
          <cell r="J48">
            <v>0</v>
          </cell>
          <cell r="K48">
            <v>0</v>
          </cell>
          <cell r="L48">
            <v>10253</v>
          </cell>
          <cell r="M48">
            <v>0</v>
          </cell>
          <cell r="N48">
            <v>0</v>
          </cell>
          <cell r="O48">
            <v>10254</v>
          </cell>
          <cell r="P48">
            <v>0</v>
          </cell>
          <cell r="Q48">
            <v>0</v>
          </cell>
          <cell r="R48">
            <v>13024</v>
          </cell>
          <cell r="U48">
            <v>0</v>
          </cell>
          <cell r="V48">
            <v>0</v>
          </cell>
          <cell r="W48">
            <v>11149</v>
          </cell>
          <cell r="X48">
            <v>11149</v>
          </cell>
          <cell r="Y48">
            <v>11149</v>
          </cell>
          <cell r="Z48">
            <v>21402</v>
          </cell>
          <cell r="AA48">
            <v>21402</v>
          </cell>
          <cell r="AB48">
            <v>21402</v>
          </cell>
          <cell r="AC48">
            <v>31656</v>
          </cell>
          <cell r="AD48">
            <v>31656</v>
          </cell>
          <cell r="AE48">
            <v>31656</v>
          </cell>
          <cell r="AF48">
            <v>44680</v>
          </cell>
        </row>
        <row r="49">
          <cell r="G49">
            <v>711770</v>
          </cell>
          <cell r="H49">
            <v>644768</v>
          </cell>
          <cell r="I49">
            <v>715505</v>
          </cell>
          <cell r="J49">
            <v>28793</v>
          </cell>
          <cell r="K49">
            <v>124765</v>
          </cell>
          <cell r="L49">
            <v>829187</v>
          </cell>
          <cell r="M49">
            <v>864133</v>
          </cell>
          <cell r="N49">
            <v>866669</v>
          </cell>
          <cell r="O49">
            <v>841226</v>
          </cell>
          <cell r="P49">
            <v>896243</v>
          </cell>
          <cell r="Q49">
            <v>852228</v>
          </cell>
          <cell r="R49">
            <v>875536</v>
          </cell>
          <cell r="U49">
            <v>711770</v>
          </cell>
          <cell r="V49">
            <v>1356538</v>
          </cell>
          <cell r="W49">
            <v>2072043</v>
          </cell>
          <cell r="X49">
            <v>2100836</v>
          </cell>
          <cell r="Y49">
            <v>2225601</v>
          </cell>
          <cell r="Z49">
            <v>3054788</v>
          </cell>
          <cell r="AA49">
            <v>3918921</v>
          </cell>
          <cell r="AB49">
            <v>4785590</v>
          </cell>
          <cell r="AC49">
            <v>5626816</v>
          </cell>
          <cell r="AD49">
            <v>6523059</v>
          </cell>
          <cell r="AE49">
            <v>7375287</v>
          </cell>
          <cell r="AF49">
            <v>8250823</v>
          </cell>
        </row>
        <row r="50">
          <cell r="G50">
            <v>47792</v>
          </cell>
          <cell r="H50">
            <v>47792</v>
          </cell>
          <cell r="I50">
            <v>47792</v>
          </cell>
          <cell r="J50">
            <v>47787</v>
          </cell>
          <cell r="K50">
            <v>56057</v>
          </cell>
          <cell r="L50">
            <v>56057</v>
          </cell>
          <cell r="M50">
            <v>56057</v>
          </cell>
          <cell r="N50">
            <v>56057</v>
          </cell>
          <cell r="O50">
            <v>56057</v>
          </cell>
          <cell r="P50">
            <v>56057</v>
          </cell>
          <cell r="Q50">
            <v>56057</v>
          </cell>
          <cell r="R50">
            <v>56060</v>
          </cell>
          <cell r="U50">
            <v>47792</v>
          </cell>
          <cell r="V50">
            <v>95584</v>
          </cell>
          <cell r="W50">
            <v>143376</v>
          </cell>
          <cell r="X50">
            <v>191163</v>
          </cell>
          <cell r="Y50">
            <v>247220</v>
          </cell>
          <cell r="Z50">
            <v>303277</v>
          </cell>
          <cell r="AA50">
            <v>359334</v>
          </cell>
          <cell r="AB50">
            <v>415391</v>
          </cell>
          <cell r="AC50">
            <v>471448</v>
          </cell>
          <cell r="AD50">
            <v>527505</v>
          </cell>
          <cell r="AE50">
            <v>583562</v>
          </cell>
          <cell r="AF50">
            <v>639622</v>
          </cell>
        </row>
        <row r="51">
          <cell r="G51">
            <v>0</v>
          </cell>
          <cell r="H51">
            <v>0</v>
          </cell>
          <cell r="I51">
            <v>8649</v>
          </cell>
          <cell r="J51">
            <v>0</v>
          </cell>
          <cell r="K51">
            <v>0</v>
          </cell>
          <cell r="L51">
            <v>10373</v>
          </cell>
          <cell r="M51">
            <v>0</v>
          </cell>
          <cell r="N51">
            <v>0</v>
          </cell>
          <cell r="O51">
            <v>10372</v>
          </cell>
          <cell r="P51">
            <v>0</v>
          </cell>
          <cell r="Q51">
            <v>0</v>
          </cell>
          <cell r="R51">
            <v>8927</v>
          </cell>
          <cell r="U51">
            <v>0</v>
          </cell>
          <cell r="V51">
            <v>0</v>
          </cell>
          <cell r="W51">
            <v>8649</v>
          </cell>
          <cell r="X51">
            <v>8649</v>
          </cell>
          <cell r="Y51">
            <v>8649</v>
          </cell>
          <cell r="Z51">
            <v>19022</v>
          </cell>
          <cell r="AA51">
            <v>19022</v>
          </cell>
          <cell r="AB51">
            <v>19022</v>
          </cell>
          <cell r="AC51">
            <v>29394</v>
          </cell>
          <cell r="AD51">
            <v>29394</v>
          </cell>
          <cell r="AE51">
            <v>29394</v>
          </cell>
          <cell r="AF51">
            <v>38321</v>
          </cell>
        </row>
        <row r="52">
          <cell r="G52">
            <v>60945</v>
          </cell>
          <cell r="H52">
            <v>184891</v>
          </cell>
          <cell r="I52">
            <v>127246</v>
          </cell>
          <cell r="J52">
            <v>99347</v>
          </cell>
          <cell r="K52">
            <v>61468</v>
          </cell>
          <cell r="L52">
            <v>32882</v>
          </cell>
          <cell r="M52">
            <v>238867</v>
          </cell>
          <cell r="N52">
            <v>59189</v>
          </cell>
          <cell r="O52">
            <v>24932</v>
          </cell>
          <cell r="P52">
            <v>18589</v>
          </cell>
          <cell r="Q52">
            <v>13259</v>
          </cell>
          <cell r="R52">
            <v>28253</v>
          </cell>
          <cell r="U52">
            <v>60945</v>
          </cell>
          <cell r="V52">
            <v>245836</v>
          </cell>
          <cell r="W52">
            <v>373082</v>
          </cell>
          <cell r="X52">
            <v>472429</v>
          </cell>
          <cell r="Y52">
            <v>533897</v>
          </cell>
          <cell r="Z52">
            <v>566779</v>
          </cell>
          <cell r="AA52">
            <v>805646</v>
          </cell>
          <cell r="AB52">
            <v>864835</v>
          </cell>
          <cell r="AC52">
            <v>889767</v>
          </cell>
          <cell r="AD52">
            <v>908356</v>
          </cell>
          <cell r="AE52">
            <v>921615</v>
          </cell>
          <cell r="AF52">
            <v>949868</v>
          </cell>
        </row>
        <row r="53">
          <cell r="G53">
            <v>4901669</v>
          </cell>
          <cell r="H53">
            <v>4763501</v>
          </cell>
          <cell r="I53">
            <v>4755657</v>
          </cell>
          <cell r="J53">
            <v>5375451</v>
          </cell>
          <cell r="K53">
            <v>6985154</v>
          </cell>
          <cell r="L53">
            <v>6173528</v>
          </cell>
          <cell r="M53">
            <v>6626289</v>
          </cell>
          <cell r="N53">
            <v>6586031</v>
          </cell>
          <cell r="O53">
            <v>5746017</v>
          </cell>
          <cell r="P53">
            <v>4079406</v>
          </cell>
          <cell r="Q53">
            <v>3333199</v>
          </cell>
          <cell r="R53">
            <v>1058576</v>
          </cell>
          <cell r="U53">
            <v>4901669</v>
          </cell>
          <cell r="V53">
            <v>9665170</v>
          </cell>
          <cell r="W53">
            <v>14420827</v>
          </cell>
          <cell r="X53">
            <v>19796278</v>
          </cell>
          <cell r="Y53">
            <v>26781432</v>
          </cell>
          <cell r="Z53">
            <v>32954960</v>
          </cell>
          <cell r="AA53">
            <v>39581249</v>
          </cell>
          <cell r="AB53">
            <v>46167280</v>
          </cell>
          <cell r="AC53">
            <v>51913297</v>
          </cell>
          <cell r="AD53">
            <v>55992703</v>
          </cell>
          <cell r="AE53">
            <v>59325902</v>
          </cell>
          <cell r="AF53">
            <v>60384478</v>
          </cell>
        </row>
        <row r="60">
          <cell r="G60">
            <v>1</v>
          </cell>
          <cell r="H60">
            <v>2</v>
          </cell>
          <cell r="I60">
            <v>3</v>
          </cell>
          <cell r="J60">
            <v>4</v>
          </cell>
          <cell r="K60">
            <v>5</v>
          </cell>
          <cell r="L60">
            <v>6</v>
          </cell>
          <cell r="M60">
            <v>7</v>
          </cell>
          <cell r="N60">
            <v>8</v>
          </cell>
          <cell r="O60">
            <v>9</v>
          </cell>
          <cell r="P60">
            <v>10</v>
          </cell>
          <cell r="Q60">
            <v>11</v>
          </cell>
          <cell r="R60">
            <v>12</v>
          </cell>
          <cell r="S60">
            <v>0</v>
          </cell>
          <cell r="U60">
            <v>1</v>
          </cell>
          <cell r="V60">
            <v>2</v>
          </cell>
          <cell r="W60">
            <v>3</v>
          </cell>
          <cell r="X60">
            <v>4</v>
          </cell>
          <cell r="Y60">
            <v>5</v>
          </cell>
          <cell r="Z60">
            <v>6</v>
          </cell>
          <cell r="AA60">
            <v>7</v>
          </cell>
          <cell r="AB60">
            <v>8</v>
          </cell>
          <cell r="AC60">
            <v>9</v>
          </cell>
          <cell r="AD60">
            <v>10</v>
          </cell>
          <cell r="AE60">
            <v>11</v>
          </cell>
          <cell r="AF60">
            <v>12</v>
          </cell>
        </row>
        <row r="61">
          <cell r="G61" t="str">
            <v>January</v>
          </cell>
          <cell r="H61" t="str">
            <v>February</v>
          </cell>
          <cell r="I61" t="str">
            <v>March</v>
          </cell>
          <cell r="J61" t="str">
            <v>April</v>
          </cell>
          <cell r="K61" t="str">
            <v>May</v>
          </cell>
          <cell r="L61" t="str">
            <v>June</v>
          </cell>
          <cell r="M61" t="str">
            <v>July</v>
          </cell>
          <cell r="N61" t="str">
            <v>August</v>
          </cell>
          <cell r="O61" t="str">
            <v>September</v>
          </cell>
          <cell r="P61" t="str">
            <v>October</v>
          </cell>
          <cell r="Q61" t="str">
            <v>November</v>
          </cell>
          <cell r="R61" t="str">
            <v>December</v>
          </cell>
          <cell r="S61" t="str">
            <v>Total</v>
          </cell>
          <cell r="U61" t="str">
            <v>January</v>
          </cell>
          <cell r="V61" t="str">
            <v>February</v>
          </cell>
          <cell r="W61" t="str">
            <v>March</v>
          </cell>
          <cell r="X61" t="str">
            <v>April</v>
          </cell>
          <cell r="Y61" t="str">
            <v>May</v>
          </cell>
          <cell r="Z61" t="str">
            <v>June</v>
          </cell>
          <cell r="AA61" t="str">
            <v>July</v>
          </cell>
          <cell r="AB61" t="str">
            <v>August</v>
          </cell>
          <cell r="AC61" t="str">
            <v>September</v>
          </cell>
          <cell r="AD61" t="str">
            <v>October</v>
          </cell>
          <cell r="AE61" t="str">
            <v>November</v>
          </cell>
          <cell r="AF61" t="str">
            <v>December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</row>
        <row r="64">
          <cell r="G64">
            <v>11967267</v>
          </cell>
          <cell r="H64">
            <v>9857910</v>
          </cell>
          <cell r="I64">
            <v>9270576</v>
          </cell>
          <cell r="J64">
            <v>9097484</v>
          </cell>
          <cell r="K64">
            <v>9768262</v>
          </cell>
          <cell r="L64">
            <v>13645646</v>
          </cell>
          <cell r="M64">
            <v>16051534</v>
          </cell>
          <cell r="N64">
            <v>15593360</v>
          </cell>
          <cell r="O64">
            <v>14942994</v>
          </cell>
          <cell r="P64">
            <v>11304019</v>
          </cell>
          <cell r="Q64">
            <v>9376551</v>
          </cell>
          <cell r="R64">
            <v>11609953</v>
          </cell>
          <cell r="S64">
            <v>142485556</v>
          </cell>
          <cell r="U64">
            <v>11967267</v>
          </cell>
          <cell r="V64">
            <v>21825177</v>
          </cell>
          <cell r="W64">
            <v>31095753</v>
          </cell>
          <cell r="X64">
            <v>40193237</v>
          </cell>
          <cell r="Y64">
            <v>49961499</v>
          </cell>
          <cell r="Z64">
            <v>63607145</v>
          </cell>
          <cell r="AA64">
            <v>79658679</v>
          </cell>
          <cell r="AB64">
            <v>95252039</v>
          </cell>
          <cell r="AC64">
            <v>110195033</v>
          </cell>
          <cell r="AD64">
            <v>121499052</v>
          </cell>
          <cell r="AE64">
            <v>130875603</v>
          </cell>
          <cell r="AF64">
            <v>142485556</v>
          </cell>
        </row>
        <row r="65">
          <cell r="G65">
            <v>10531402</v>
          </cell>
          <cell r="H65">
            <v>9958824</v>
          </cell>
          <cell r="I65">
            <v>10108564</v>
          </cell>
          <cell r="J65">
            <v>10758567</v>
          </cell>
          <cell r="K65">
            <v>11582568</v>
          </cell>
          <cell r="L65">
            <v>13572314</v>
          </cell>
          <cell r="M65">
            <v>14021622</v>
          </cell>
          <cell r="N65">
            <v>13533178</v>
          </cell>
          <cell r="O65">
            <v>12985383</v>
          </cell>
          <cell r="P65">
            <v>12300817</v>
          </cell>
          <cell r="Q65">
            <v>10510718</v>
          </cell>
          <cell r="R65">
            <v>10943635</v>
          </cell>
          <cell r="S65">
            <v>140807592</v>
          </cell>
          <cell r="U65">
            <v>10531402</v>
          </cell>
          <cell r="V65">
            <v>20490226</v>
          </cell>
          <cell r="W65">
            <v>30598790</v>
          </cell>
          <cell r="X65">
            <v>41357357</v>
          </cell>
          <cell r="Y65">
            <v>52939925</v>
          </cell>
          <cell r="Z65">
            <v>66512239</v>
          </cell>
          <cell r="AA65">
            <v>80533861</v>
          </cell>
          <cell r="AB65">
            <v>94067039</v>
          </cell>
          <cell r="AC65">
            <v>107052422</v>
          </cell>
          <cell r="AD65">
            <v>119353239</v>
          </cell>
          <cell r="AE65">
            <v>129863957</v>
          </cell>
          <cell r="AF65">
            <v>140807592</v>
          </cell>
        </row>
        <row r="66">
          <cell r="G66">
            <v>2966049</v>
          </cell>
          <cell r="H66">
            <v>2727533</v>
          </cell>
          <cell r="I66">
            <v>2926244</v>
          </cell>
          <cell r="J66">
            <v>3194319</v>
          </cell>
          <cell r="K66">
            <v>2979015</v>
          </cell>
          <cell r="L66">
            <v>3439560</v>
          </cell>
          <cell r="M66">
            <v>3310673</v>
          </cell>
          <cell r="N66">
            <v>3419765</v>
          </cell>
          <cell r="O66">
            <v>3185281</v>
          </cell>
          <cell r="P66">
            <v>3291955</v>
          </cell>
          <cell r="Q66">
            <v>2911338</v>
          </cell>
          <cell r="R66">
            <v>3218008</v>
          </cell>
          <cell r="S66">
            <v>37569740</v>
          </cell>
          <cell r="U66">
            <v>2966049</v>
          </cell>
          <cell r="V66">
            <v>5693582</v>
          </cell>
          <cell r="W66">
            <v>8619826</v>
          </cell>
          <cell r="X66">
            <v>11814145</v>
          </cell>
          <cell r="Y66">
            <v>14793160</v>
          </cell>
          <cell r="Z66">
            <v>18232720</v>
          </cell>
          <cell r="AA66">
            <v>21543393</v>
          </cell>
          <cell r="AB66">
            <v>24963158</v>
          </cell>
          <cell r="AC66">
            <v>28148439</v>
          </cell>
          <cell r="AD66">
            <v>31440394</v>
          </cell>
          <cell r="AE66">
            <v>34351732</v>
          </cell>
          <cell r="AF66">
            <v>37569740</v>
          </cell>
        </row>
        <row r="67">
          <cell r="G67">
            <v>265861</v>
          </cell>
          <cell r="H67">
            <v>266592</v>
          </cell>
          <cell r="I67">
            <v>268242</v>
          </cell>
          <cell r="J67">
            <v>268901</v>
          </cell>
          <cell r="K67">
            <v>269326</v>
          </cell>
          <cell r="L67">
            <v>270071</v>
          </cell>
          <cell r="M67">
            <v>270457</v>
          </cell>
          <cell r="N67">
            <v>270940</v>
          </cell>
          <cell r="O67">
            <v>271510</v>
          </cell>
          <cell r="P67">
            <v>271758</v>
          </cell>
          <cell r="Q67">
            <v>272482</v>
          </cell>
          <cell r="R67">
            <v>273821</v>
          </cell>
          <cell r="S67">
            <v>3239961</v>
          </cell>
          <cell r="U67">
            <v>265861</v>
          </cell>
          <cell r="V67">
            <v>532453</v>
          </cell>
          <cell r="W67">
            <v>800695</v>
          </cell>
          <cell r="X67">
            <v>1069596</v>
          </cell>
          <cell r="Y67">
            <v>1338922</v>
          </cell>
          <cell r="Z67">
            <v>1608993</v>
          </cell>
          <cell r="AA67">
            <v>1879450</v>
          </cell>
          <cell r="AB67">
            <v>2150390</v>
          </cell>
          <cell r="AC67">
            <v>2421900</v>
          </cell>
          <cell r="AD67">
            <v>2693658</v>
          </cell>
          <cell r="AE67">
            <v>2966140</v>
          </cell>
          <cell r="AF67">
            <v>3239961</v>
          </cell>
        </row>
        <row r="68">
          <cell r="G68">
            <v>4257475</v>
          </cell>
          <cell r="H68">
            <v>4204506</v>
          </cell>
          <cell r="I68">
            <v>4218680</v>
          </cell>
          <cell r="J68">
            <v>4511861</v>
          </cell>
          <cell r="K68">
            <v>5123306</v>
          </cell>
          <cell r="L68">
            <v>5429850</v>
          </cell>
          <cell r="M68">
            <v>5305119</v>
          </cell>
          <cell r="N68">
            <v>5581413</v>
          </cell>
          <cell r="O68">
            <v>5363642</v>
          </cell>
          <cell r="P68">
            <v>5037982</v>
          </cell>
          <cell r="Q68">
            <v>4620386</v>
          </cell>
          <cell r="R68">
            <v>4644931</v>
          </cell>
          <cell r="S68">
            <v>58299151</v>
          </cell>
          <cell r="U68">
            <v>4257475</v>
          </cell>
          <cell r="V68">
            <v>8461981</v>
          </cell>
          <cell r="W68">
            <v>12680661</v>
          </cell>
          <cell r="X68">
            <v>17192522</v>
          </cell>
          <cell r="Y68">
            <v>22315828</v>
          </cell>
          <cell r="Z68">
            <v>27745678</v>
          </cell>
          <cell r="AA68">
            <v>33050797</v>
          </cell>
          <cell r="AB68">
            <v>38632210</v>
          </cell>
          <cell r="AC68">
            <v>43995852</v>
          </cell>
          <cell r="AD68">
            <v>49033834</v>
          </cell>
          <cell r="AE68">
            <v>53654220</v>
          </cell>
          <cell r="AF68">
            <v>58299151</v>
          </cell>
        </row>
        <row r="69">
          <cell r="G69">
            <v>29988054</v>
          </cell>
          <cell r="H69">
            <v>27015365</v>
          </cell>
          <cell r="I69">
            <v>26792306</v>
          </cell>
          <cell r="J69">
            <v>27831132</v>
          </cell>
          <cell r="K69">
            <v>29722477</v>
          </cell>
          <cell r="L69">
            <v>36357441</v>
          </cell>
          <cell r="M69">
            <v>38959405</v>
          </cell>
          <cell r="N69">
            <v>38398656</v>
          </cell>
          <cell r="O69">
            <v>36748810</v>
          </cell>
          <cell r="P69">
            <v>32206531</v>
          </cell>
          <cell r="Q69">
            <v>27691475</v>
          </cell>
          <cell r="R69">
            <v>30690348</v>
          </cell>
          <cell r="S69">
            <v>382402000</v>
          </cell>
          <cell r="U69">
            <v>29988054</v>
          </cell>
          <cell r="V69">
            <v>57003419</v>
          </cell>
          <cell r="W69">
            <v>83795725</v>
          </cell>
          <cell r="X69">
            <v>111626857</v>
          </cell>
          <cell r="Y69">
            <v>141349334</v>
          </cell>
          <cell r="Z69">
            <v>177706775</v>
          </cell>
          <cell r="AA69">
            <v>216666180</v>
          </cell>
          <cell r="AB69">
            <v>255064836</v>
          </cell>
          <cell r="AC69">
            <v>291813646</v>
          </cell>
          <cell r="AD69">
            <v>324020177</v>
          </cell>
          <cell r="AE69">
            <v>351711652</v>
          </cell>
          <cell r="AF69">
            <v>382402000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192729</v>
          </cell>
          <cell r="S70">
            <v>192729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192729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</row>
        <row r="72">
          <cell r="G72">
            <v>29988054</v>
          </cell>
          <cell r="H72">
            <v>27015365</v>
          </cell>
          <cell r="I72">
            <v>26792306</v>
          </cell>
          <cell r="J72">
            <v>27831132</v>
          </cell>
          <cell r="K72">
            <v>29722477</v>
          </cell>
          <cell r="L72">
            <v>36357441</v>
          </cell>
          <cell r="M72">
            <v>38959405</v>
          </cell>
          <cell r="N72">
            <v>38398656</v>
          </cell>
          <cell r="O72">
            <v>36748810</v>
          </cell>
          <cell r="P72">
            <v>32206531</v>
          </cell>
          <cell r="Q72">
            <v>27691475</v>
          </cell>
          <cell r="R72">
            <v>30883077</v>
          </cell>
          <cell r="S72">
            <v>382594729</v>
          </cell>
          <cell r="U72">
            <v>29988054</v>
          </cell>
          <cell r="V72">
            <v>57003419</v>
          </cell>
          <cell r="W72">
            <v>83795725</v>
          </cell>
          <cell r="X72">
            <v>111626857</v>
          </cell>
          <cell r="Y72">
            <v>141349334</v>
          </cell>
          <cell r="Z72">
            <v>177706775</v>
          </cell>
          <cell r="AA72">
            <v>216666180</v>
          </cell>
          <cell r="AB72">
            <v>255064836</v>
          </cell>
          <cell r="AC72">
            <v>291813646</v>
          </cell>
          <cell r="AD72">
            <v>324020177</v>
          </cell>
          <cell r="AE72">
            <v>351711652</v>
          </cell>
          <cell r="AF72">
            <v>382594729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</row>
        <row r="75">
          <cell r="G75">
            <v>4171127</v>
          </cell>
          <cell r="H75">
            <v>3524187</v>
          </cell>
          <cell r="I75">
            <v>3343658</v>
          </cell>
          <cell r="J75">
            <v>3193892</v>
          </cell>
          <cell r="K75">
            <v>3361571</v>
          </cell>
          <cell r="L75">
            <v>4303698</v>
          </cell>
          <cell r="M75">
            <v>5019042</v>
          </cell>
          <cell r="N75">
            <v>4871464</v>
          </cell>
          <cell r="O75">
            <v>4622095</v>
          </cell>
          <cell r="P75">
            <v>3754945</v>
          </cell>
          <cell r="Q75">
            <v>3285609</v>
          </cell>
          <cell r="R75">
            <v>3996342</v>
          </cell>
          <cell r="S75">
            <v>47447630</v>
          </cell>
          <cell r="U75">
            <v>4171127</v>
          </cell>
          <cell r="V75">
            <v>7695314</v>
          </cell>
          <cell r="W75">
            <v>11038972</v>
          </cell>
          <cell r="X75">
            <v>14232864</v>
          </cell>
          <cell r="Y75">
            <v>17594435</v>
          </cell>
          <cell r="Z75">
            <v>21898133</v>
          </cell>
          <cell r="AA75">
            <v>26917175</v>
          </cell>
          <cell r="AB75">
            <v>31788639</v>
          </cell>
          <cell r="AC75">
            <v>36410734</v>
          </cell>
          <cell r="AD75">
            <v>40165679</v>
          </cell>
          <cell r="AE75">
            <v>43451288</v>
          </cell>
          <cell r="AF75">
            <v>47447630</v>
          </cell>
        </row>
        <row r="76">
          <cell r="G76">
            <v>2582478</v>
          </cell>
          <cell r="H76">
            <v>2323317</v>
          </cell>
          <cell r="I76">
            <v>2346524</v>
          </cell>
          <cell r="J76">
            <v>2572076</v>
          </cell>
          <cell r="K76">
            <v>2788873</v>
          </cell>
          <cell r="L76">
            <v>3362380</v>
          </cell>
          <cell r="M76">
            <v>3485654</v>
          </cell>
          <cell r="N76">
            <v>3324828</v>
          </cell>
          <cell r="O76">
            <v>3115157</v>
          </cell>
          <cell r="P76">
            <v>2939225</v>
          </cell>
          <cell r="Q76">
            <v>2582892</v>
          </cell>
          <cell r="R76">
            <v>2745561</v>
          </cell>
          <cell r="S76">
            <v>34168965</v>
          </cell>
          <cell r="U76">
            <v>2582478</v>
          </cell>
          <cell r="V76">
            <v>4905795</v>
          </cell>
          <cell r="W76">
            <v>7252319</v>
          </cell>
          <cell r="X76">
            <v>9824395</v>
          </cell>
          <cell r="Y76">
            <v>12613268</v>
          </cell>
          <cell r="Z76">
            <v>15975648</v>
          </cell>
          <cell r="AA76">
            <v>19461302</v>
          </cell>
          <cell r="AB76">
            <v>22786130</v>
          </cell>
          <cell r="AC76">
            <v>25901287</v>
          </cell>
          <cell r="AD76">
            <v>28840512</v>
          </cell>
          <cell r="AE76">
            <v>31423404</v>
          </cell>
          <cell r="AF76">
            <v>34168965</v>
          </cell>
        </row>
        <row r="77">
          <cell r="G77">
            <v>349451</v>
          </cell>
          <cell r="H77">
            <v>341346</v>
          </cell>
          <cell r="I77">
            <v>382972</v>
          </cell>
          <cell r="J77">
            <v>410039</v>
          </cell>
          <cell r="K77">
            <v>339032</v>
          </cell>
          <cell r="L77">
            <v>435771</v>
          </cell>
          <cell r="M77">
            <v>401073</v>
          </cell>
          <cell r="N77">
            <v>393282</v>
          </cell>
          <cell r="O77">
            <v>375848</v>
          </cell>
          <cell r="P77">
            <v>416382</v>
          </cell>
          <cell r="Q77">
            <v>346396</v>
          </cell>
          <cell r="R77">
            <v>379533</v>
          </cell>
          <cell r="S77">
            <v>4571125</v>
          </cell>
          <cell r="U77">
            <v>349451</v>
          </cell>
          <cell r="V77">
            <v>690797</v>
          </cell>
          <cell r="W77">
            <v>1073769</v>
          </cell>
          <cell r="X77">
            <v>1483808</v>
          </cell>
          <cell r="Y77">
            <v>1822840</v>
          </cell>
          <cell r="Z77">
            <v>2258611</v>
          </cell>
          <cell r="AA77">
            <v>2659684</v>
          </cell>
          <cell r="AB77">
            <v>3052966</v>
          </cell>
          <cell r="AC77">
            <v>3428814</v>
          </cell>
          <cell r="AD77">
            <v>3845196</v>
          </cell>
          <cell r="AE77">
            <v>4191592</v>
          </cell>
          <cell r="AF77">
            <v>4571125</v>
          </cell>
        </row>
        <row r="78">
          <cell r="G78">
            <v>30886</v>
          </cell>
          <cell r="H78">
            <v>31032</v>
          </cell>
          <cell r="I78">
            <v>30924</v>
          </cell>
          <cell r="J78">
            <v>29893</v>
          </cell>
          <cell r="K78">
            <v>31110</v>
          </cell>
          <cell r="L78">
            <v>31148</v>
          </cell>
          <cell r="M78">
            <v>30924</v>
          </cell>
          <cell r="N78">
            <v>31480</v>
          </cell>
          <cell r="O78">
            <v>31470</v>
          </cell>
          <cell r="P78">
            <v>31625</v>
          </cell>
          <cell r="Q78">
            <v>31557</v>
          </cell>
          <cell r="R78">
            <v>31518</v>
          </cell>
          <cell r="S78">
            <v>373567</v>
          </cell>
          <cell r="U78">
            <v>30886</v>
          </cell>
          <cell r="V78">
            <v>61918</v>
          </cell>
          <cell r="W78">
            <v>92842</v>
          </cell>
          <cell r="X78">
            <v>122735</v>
          </cell>
          <cell r="Y78">
            <v>153845</v>
          </cell>
          <cell r="Z78">
            <v>184993</v>
          </cell>
          <cell r="AA78">
            <v>215917</v>
          </cell>
          <cell r="AB78">
            <v>247397</v>
          </cell>
          <cell r="AC78">
            <v>278867</v>
          </cell>
          <cell r="AD78">
            <v>310492</v>
          </cell>
          <cell r="AE78">
            <v>342049</v>
          </cell>
          <cell r="AF78">
            <v>373567</v>
          </cell>
        </row>
        <row r="79">
          <cell r="G79">
            <v>1323266</v>
          </cell>
          <cell r="H79">
            <v>1329172</v>
          </cell>
          <cell r="I79">
            <v>1428763</v>
          </cell>
          <cell r="J79">
            <v>1551621</v>
          </cell>
          <cell r="K79">
            <v>1651684</v>
          </cell>
          <cell r="L79">
            <v>1901461</v>
          </cell>
          <cell r="M79">
            <v>1897590</v>
          </cell>
          <cell r="N79">
            <v>1783968</v>
          </cell>
          <cell r="O79">
            <v>1787338</v>
          </cell>
          <cell r="P79">
            <v>1693645</v>
          </cell>
          <cell r="Q79">
            <v>1409431</v>
          </cell>
          <cell r="R79">
            <v>1495774</v>
          </cell>
          <cell r="S79">
            <v>19253713</v>
          </cell>
          <cell r="U79">
            <v>1323266</v>
          </cell>
          <cell r="V79">
            <v>2652438</v>
          </cell>
          <cell r="W79">
            <v>4081201</v>
          </cell>
          <cell r="X79">
            <v>5632822</v>
          </cell>
          <cell r="Y79">
            <v>7284506</v>
          </cell>
          <cell r="Z79">
            <v>9185967</v>
          </cell>
          <cell r="AA79">
            <v>11083557</v>
          </cell>
          <cell r="AB79">
            <v>12867525</v>
          </cell>
          <cell r="AC79">
            <v>14654863</v>
          </cell>
          <cell r="AD79">
            <v>16348508</v>
          </cell>
          <cell r="AE79">
            <v>17757939</v>
          </cell>
          <cell r="AF79">
            <v>19253713</v>
          </cell>
        </row>
        <row r="80">
          <cell r="G80">
            <v>8457208</v>
          </cell>
          <cell r="H80">
            <v>7549054</v>
          </cell>
          <cell r="I80">
            <v>7532841</v>
          </cell>
          <cell r="J80">
            <v>7757521</v>
          </cell>
          <cell r="K80">
            <v>8172270</v>
          </cell>
          <cell r="L80">
            <v>10034458</v>
          </cell>
          <cell r="M80">
            <v>10834283</v>
          </cell>
          <cell r="N80">
            <v>10405022</v>
          </cell>
          <cell r="O80">
            <v>9931908</v>
          </cell>
          <cell r="P80">
            <v>8835822</v>
          </cell>
          <cell r="Q80">
            <v>7655885</v>
          </cell>
          <cell r="R80">
            <v>8648728</v>
          </cell>
          <cell r="S80">
            <v>105815000</v>
          </cell>
          <cell r="U80">
            <v>8457208</v>
          </cell>
          <cell r="V80">
            <v>16006262</v>
          </cell>
          <cell r="W80">
            <v>23539103</v>
          </cell>
          <cell r="X80">
            <v>31296624</v>
          </cell>
          <cell r="Y80">
            <v>39468894</v>
          </cell>
          <cell r="Z80">
            <v>49503352</v>
          </cell>
          <cell r="AA80">
            <v>60337635</v>
          </cell>
          <cell r="AB80">
            <v>70742657</v>
          </cell>
          <cell r="AC80">
            <v>80674565</v>
          </cell>
          <cell r="AD80">
            <v>89510387</v>
          </cell>
          <cell r="AE80">
            <v>97166272</v>
          </cell>
          <cell r="AF80">
            <v>105815000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-63323</v>
          </cell>
          <cell r="S81">
            <v>-63323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-63323</v>
          </cell>
        </row>
        <row r="82"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129406</v>
          </cell>
          <cell r="S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</row>
        <row r="83"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</row>
        <row r="84">
          <cell r="G84">
            <v>2464947</v>
          </cell>
          <cell r="H84">
            <v>2040115</v>
          </cell>
          <cell r="I84">
            <v>1907973</v>
          </cell>
          <cell r="J84">
            <v>1796831</v>
          </cell>
          <cell r="K84">
            <v>1880221</v>
          </cell>
          <cell r="L84">
            <v>2451702</v>
          </cell>
          <cell r="M84">
            <v>2884899</v>
          </cell>
          <cell r="N84">
            <v>2791794</v>
          </cell>
          <cell r="O84">
            <v>2640264</v>
          </cell>
          <cell r="P84">
            <v>2110870</v>
          </cell>
          <cell r="Q84">
            <v>1841445</v>
          </cell>
          <cell r="R84">
            <v>2312546</v>
          </cell>
          <cell r="S84">
            <v>27123607</v>
          </cell>
          <cell r="U84">
            <v>2464947</v>
          </cell>
          <cell r="V84">
            <v>4505062</v>
          </cell>
          <cell r="W84">
            <v>6413035</v>
          </cell>
          <cell r="X84">
            <v>8209866</v>
          </cell>
          <cell r="Y84">
            <v>10090087</v>
          </cell>
          <cell r="Z84">
            <v>12541789</v>
          </cell>
          <cell r="AA84">
            <v>15426688</v>
          </cell>
          <cell r="AB84">
            <v>18218482</v>
          </cell>
          <cell r="AC84">
            <v>20858746</v>
          </cell>
          <cell r="AD84">
            <v>22969616</v>
          </cell>
          <cell r="AE84">
            <v>24811061</v>
          </cell>
          <cell r="AF84">
            <v>27123607</v>
          </cell>
        </row>
        <row r="85">
          <cell r="G85">
            <v>1613018</v>
          </cell>
          <cell r="H85">
            <v>1464495</v>
          </cell>
          <cell r="I85">
            <v>1503358</v>
          </cell>
          <cell r="J85">
            <v>1677281</v>
          </cell>
          <cell r="K85">
            <v>1812472</v>
          </cell>
          <cell r="L85">
            <v>2183933</v>
          </cell>
          <cell r="M85">
            <v>2350755</v>
          </cell>
          <cell r="N85">
            <v>2222099</v>
          </cell>
          <cell r="O85">
            <v>2160145</v>
          </cell>
          <cell r="P85">
            <v>1883270</v>
          </cell>
          <cell r="Q85">
            <v>1637416</v>
          </cell>
          <cell r="R85">
            <v>1674405</v>
          </cell>
          <cell r="S85">
            <v>22182647</v>
          </cell>
          <cell r="U85">
            <v>1613018</v>
          </cell>
          <cell r="V85">
            <v>3077513</v>
          </cell>
          <cell r="W85">
            <v>4580871</v>
          </cell>
          <cell r="X85">
            <v>6258152</v>
          </cell>
          <cell r="Y85">
            <v>8070624</v>
          </cell>
          <cell r="Z85">
            <v>10254557</v>
          </cell>
          <cell r="AA85">
            <v>12605312</v>
          </cell>
          <cell r="AB85">
            <v>14827411</v>
          </cell>
          <cell r="AC85">
            <v>16987556</v>
          </cell>
          <cell r="AD85">
            <v>18870826</v>
          </cell>
          <cell r="AE85">
            <v>20508242</v>
          </cell>
          <cell r="AF85">
            <v>22182647</v>
          </cell>
        </row>
        <row r="86">
          <cell r="G86">
            <v>348880</v>
          </cell>
          <cell r="H86">
            <v>334462</v>
          </cell>
          <cell r="I86">
            <v>362063</v>
          </cell>
          <cell r="J86">
            <v>375467</v>
          </cell>
          <cell r="K86">
            <v>361454</v>
          </cell>
          <cell r="L86">
            <v>405474</v>
          </cell>
          <cell r="M86">
            <v>408143</v>
          </cell>
          <cell r="N86">
            <v>417075</v>
          </cell>
          <cell r="O86">
            <v>428711</v>
          </cell>
          <cell r="P86">
            <v>401200</v>
          </cell>
          <cell r="Q86">
            <v>405888</v>
          </cell>
          <cell r="R86">
            <v>392292</v>
          </cell>
          <cell r="S86">
            <v>4641109</v>
          </cell>
          <cell r="U86">
            <v>348880</v>
          </cell>
          <cell r="V86">
            <v>683342</v>
          </cell>
          <cell r="W86">
            <v>1045405</v>
          </cell>
          <cell r="X86">
            <v>1420872</v>
          </cell>
          <cell r="Y86">
            <v>1782326</v>
          </cell>
          <cell r="Z86">
            <v>2187800</v>
          </cell>
          <cell r="AA86">
            <v>2595943</v>
          </cell>
          <cell r="AB86">
            <v>3013018</v>
          </cell>
          <cell r="AC86">
            <v>3441729</v>
          </cell>
          <cell r="AD86">
            <v>3842929</v>
          </cell>
          <cell r="AE86">
            <v>4248817</v>
          </cell>
          <cell r="AF86">
            <v>4641109</v>
          </cell>
        </row>
        <row r="87">
          <cell r="G87">
            <v>11633</v>
          </cell>
          <cell r="H87">
            <v>11633</v>
          </cell>
          <cell r="I87">
            <v>11589</v>
          </cell>
          <cell r="J87">
            <v>11328</v>
          </cell>
          <cell r="K87">
            <v>11676</v>
          </cell>
          <cell r="L87">
            <v>11502</v>
          </cell>
          <cell r="M87">
            <v>11545</v>
          </cell>
          <cell r="N87">
            <v>11589</v>
          </cell>
          <cell r="O87">
            <v>11589</v>
          </cell>
          <cell r="P87">
            <v>11633</v>
          </cell>
          <cell r="Q87">
            <v>11633</v>
          </cell>
          <cell r="R87">
            <v>11545</v>
          </cell>
          <cell r="S87">
            <v>138895</v>
          </cell>
          <cell r="U87">
            <v>11633</v>
          </cell>
          <cell r="V87">
            <v>23266</v>
          </cell>
          <cell r="W87">
            <v>34855</v>
          </cell>
          <cell r="X87">
            <v>46183</v>
          </cell>
          <cell r="Y87">
            <v>57859</v>
          </cell>
          <cell r="Z87">
            <v>69361</v>
          </cell>
          <cell r="AA87">
            <v>80906</v>
          </cell>
          <cell r="AB87">
            <v>92495</v>
          </cell>
          <cell r="AC87">
            <v>104084</v>
          </cell>
          <cell r="AD87">
            <v>115717</v>
          </cell>
          <cell r="AE87">
            <v>127350</v>
          </cell>
          <cell r="AF87">
            <v>138895</v>
          </cell>
        </row>
        <row r="88">
          <cell r="G88">
            <v>1462157</v>
          </cell>
          <cell r="H88">
            <v>1426094</v>
          </cell>
          <cell r="I88">
            <v>1486391</v>
          </cell>
          <cell r="J88">
            <v>1569621</v>
          </cell>
          <cell r="K88">
            <v>1633168</v>
          </cell>
          <cell r="L88">
            <v>1880401</v>
          </cell>
          <cell r="M88">
            <v>1995848</v>
          </cell>
          <cell r="N88">
            <v>1919709</v>
          </cell>
          <cell r="O88">
            <v>1887070</v>
          </cell>
          <cell r="P88">
            <v>1613919</v>
          </cell>
          <cell r="Q88">
            <v>1491095</v>
          </cell>
          <cell r="R88">
            <v>1561182</v>
          </cell>
          <cell r="S88">
            <v>19926655</v>
          </cell>
          <cell r="U88">
            <v>1462157</v>
          </cell>
          <cell r="V88">
            <v>2888251</v>
          </cell>
          <cell r="W88">
            <v>4374642</v>
          </cell>
          <cell r="X88">
            <v>5944263</v>
          </cell>
          <cell r="Y88">
            <v>7577431</v>
          </cell>
          <cell r="Z88">
            <v>9457832</v>
          </cell>
          <cell r="AA88">
            <v>11453680</v>
          </cell>
          <cell r="AB88">
            <v>13373389</v>
          </cell>
          <cell r="AC88">
            <v>15260459</v>
          </cell>
          <cell r="AD88">
            <v>16874378</v>
          </cell>
          <cell r="AE88">
            <v>18365473</v>
          </cell>
          <cell r="AF88">
            <v>19926655</v>
          </cell>
        </row>
        <row r="89">
          <cell r="G89">
            <v>5900635</v>
          </cell>
          <cell r="H89">
            <v>5276799</v>
          </cell>
          <cell r="I89">
            <v>5271374</v>
          </cell>
          <cell r="J89">
            <v>5430528</v>
          </cell>
          <cell r="K89">
            <v>5698991</v>
          </cell>
          <cell r="L89">
            <v>6933012</v>
          </cell>
          <cell r="M89">
            <v>7651190</v>
          </cell>
          <cell r="N89">
            <v>7362266</v>
          </cell>
          <cell r="O89">
            <v>7127779</v>
          </cell>
          <cell r="P89">
            <v>6020892</v>
          </cell>
          <cell r="Q89">
            <v>5387477</v>
          </cell>
          <cell r="R89">
            <v>5951970</v>
          </cell>
          <cell r="S89">
            <v>74012913</v>
          </cell>
          <cell r="U89">
            <v>5900635</v>
          </cell>
          <cell r="V89">
            <v>11177434</v>
          </cell>
          <cell r="W89">
            <v>16448808</v>
          </cell>
          <cell r="X89">
            <v>21879336</v>
          </cell>
          <cell r="Y89">
            <v>27578327</v>
          </cell>
          <cell r="Z89">
            <v>34511339</v>
          </cell>
          <cell r="AA89">
            <v>42162529</v>
          </cell>
          <cell r="AB89">
            <v>49524795</v>
          </cell>
          <cell r="AC89">
            <v>56652574</v>
          </cell>
          <cell r="AD89">
            <v>62673466</v>
          </cell>
          <cell r="AE89">
            <v>68060943</v>
          </cell>
          <cell r="AF89">
            <v>74012913</v>
          </cell>
        </row>
        <row r="90"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</row>
        <row r="91">
          <cell r="G91">
            <v>14357843</v>
          </cell>
          <cell r="H91">
            <v>12825853</v>
          </cell>
          <cell r="I91">
            <v>12804215</v>
          </cell>
          <cell r="J91">
            <v>13188049</v>
          </cell>
          <cell r="K91">
            <v>13871261</v>
          </cell>
          <cell r="L91">
            <v>16967470</v>
          </cell>
          <cell r="M91">
            <v>18485473</v>
          </cell>
          <cell r="N91">
            <v>17767288</v>
          </cell>
          <cell r="O91">
            <v>17059687</v>
          </cell>
          <cell r="P91">
            <v>14856714</v>
          </cell>
          <cell r="Q91">
            <v>13043362</v>
          </cell>
          <cell r="R91">
            <v>14537375</v>
          </cell>
          <cell r="S91">
            <v>179764590</v>
          </cell>
          <cell r="U91">
            <v>14357843</v>
          </cell>
          <cell r="V91">
            <v>27183696</v>
          </cell>
          <cell r="W91">
            <v>39987911</v>
          </cell>
          <cell r="X91">
            <v>53175960</v>
          </cell>
          <cell r="Y91">
            <v>67047221</v>
          </cell>
          <cell r="Z91">
            <v>84014691</v>
          </cell>
          <cell r="AA91">
            <v>102500164</v>
          </cell>
          <cell r="AB91">
            <v>120267452</v>
          </cell>
          <cell r="AC91">
            <v>137327139</v>
          </cell>
          <cell r="AD91">
            <v>152183853</v>
          </cell>
          <cell r="AE91">
            <v>165227215</v>
          </cell>
          <cell r="AF91">
            <v>179764590</v>
          </cell>
        </row>
        <row r="92"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</row>
        <row r="94">
          <cell r="G94">
            <v>127088</v>
          </cell>
          <cell r="H94">
            <v>125169</v>
          </cell>
          <cell r="I94">
            <v>177028</v>
          </cell>
          <cell r="J94">
            <v>161659</v>
          </cell>
          <cell r="K94">
            <v>154987</v>
          </cell>
          <cell r="L94">
            <v>189561</v>
          </cell>
          <cell r="M94">
            <v>203411</v>
          </cell>
          <cell r="N94">
            <v>180315</v>
          </cell>
          <cell r="O94">
            <v>177727</v>
          </cell>
          <cell r="P94">
            <v>124381</v>
          </cell>
          <cell r="Q94">
            <v>109467</v>
          </cell>
          <cell r="R94">
            <v>113624</v>
          </cell>
          <cell r="S94">
            <v>1844417</v>
          </cell>
          <cell r="U94">
            <v>127088</v>
          </cell>
          <cell r="V94">
            <v>252257</v>
          </cell>
          <cell r="W94">
            <v>429285</v>
          </cell>
          <cell r="X94">
            <v>590944</v>
          </cell>
          <cell r="Y94">
            <v>745931</v>
          </cell>
          <cell r="Z94">
            <v>935492</v>
          </cell>
          <cell r="AA94">
            <v>1138903</v>
          </cell>
          <cell r="AB94">
            <v>1319218</v>
          </cell>
          <cell r="AC94">
            <v>1496945</v>
          </cell>
          <cell r="AD94">
            <v>1621326</v>
          </cell>
          <cell r="AE94">
            <v>1730793</v>
          </cell>
          <cell r="AF94">
            <v>1844417</v>
          </cell>
        </row>
        <row r="95">
          <cell r="G95">
            <v>127088</v>
          </cell>
          <cell r="H95">
            <v>125169</v>
          </cell>
          <cell r="I95">
            <v>177028</v>
          </cell>
          <cell r="J95">
            <v>161659</v>
          </cell>
          <cell r="K95">
            <v>154987</v>
          </cell>
          <cell r="L95">
            <v>189561</v>
          </cell>
          <cell r="M95">
            <v>203411</v>
          </cell>
          <cell r="N95">
            <v>180315</v>
          </cell>
          <cell r="O95">
            <v>177727</v>
          </cell>
          <cell r="P95">
            <v>124381</v>
          </cell>
          <cell r="Q95">
            <v>109467</v>
          </cell>
          <cell r="R95">
            <v>113624</v>
          </cell>
          <cell r="S95">
            <v>1844417</v>
          </cell>
          <cell r="U95">
            <v>127088</v>
          </cell>
          <cell r="V95">
            <v>252257</v>
          </cell>
          <cell r="W95">
            <v>429285</v>
          </cell>
          <cell r="X95">
            <v>590944</v>
          </cell>
          <cell r="Y95">
            <v>745931</v>
          </cell>
          <cell r="Z95">
            <v>935492</v>
          </cell>
          <cell r="AA95">
            <v>1138903</v>
          </cell>
          <cell r="AB95">
            <v>1319218</v>
          </cell>
          <cell r="AC95">
            <v>1496945</v>
          </cell>
          <cell r="AD95">
            <v>1621326</v>
          </cell>
          <cell r="AE95">
            <v>1730793</v>
          </cell>
          <cell r="AF95">
            <v>1844417</v>
          </cell>
        </row>
        <row r="96"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</row>
        <row r="97"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</row>
        <row r="98">
          <cell r="G98">
            <v>44472985</v>
          </cell>
          <cell r="H98">
            <v>39966387</v>
          </cell>
          <cell r="I98">
            <v>39773549</v>
          </cell>
          <cell r="J98">
            <v>41180840</v>
          </cell>
          <cell r="K98">
            <v>43748725</v>
          </cell>
          <cell r="L98">
            <v>53514472</v>
          </cell>
          <cell r="M98">
            <v>57648289</v>
          </cell>
          <cell r="N98">
            <v>56346259</v>
          </cell>
          <cell r="O98">
            <v>53986224</v>
          </cell>
          <cell r="P98">
            <v>47187626</v>
          </cell>
          <cell r="Q98">
            <v>40844304</v>
          </cell>
          <cell r="R98">
            <v>45534076</v>
          </cell>
          <cell r="S98">
            <v>564203736</v>
          </cell>
          <cell r="U98">
            <v>44472985</v>
          </cell>
          <cell r="V98">
            <v>84439372</v>
          </cell>
          <cell r="W98">
            <v>124212921</v>
          </cell>
          <cell r="X98">
            <v>165393761</v>
          </cell>
          <cell r="Y98">
            <v>209142486</v>
          </cell>
          <cell r="Z98">
            <v>262656958</v>
          </cell>
          <cell r="AA98">
            <v>320305247</v>
          </cell>
          <cell r="AB98">
            <v>376651506</v>
          </cell>
          <cell r="AC98">
            <v>430637730</v>
          </cell>
          <cell r="AD98">
            <v>477825356</v>
          </cell>
          <cell r="AE98">
            <v>518669660</v>
          </cell>
          <cell r="AF98">
            <v>564203736</v>
          </cell>
        </row>
        <row r="99"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</row>
        <row r="100"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</row>
        <row r="101"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</row>
        <row r="102"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</row>
        <row r="103"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</row>
        <row r="104">
          <cell r="G104">
            <v>2384215</v>
          </cell>
          <cell r="H104">
            <v>1973674</v>
          </cell>
          <cell r="I104">
            <v>1846020</v>
          </cell>
          <cell r="J104">
            <v>1738276</v>
          </cell>
          <cell r="K104">
            <v>1817744</v>
          </cell>
          <cell r="L104">
            <v>2367703</v>
          </cell>
          <cell r="M104">
            <v>2784649</v>
          </cell>
          <cell r="N104">
            <v>2694637</v>
          </cell>
          <cell r="O104">
            <v>2548989</v>
          </cell>
          <cell r="P104">
            <v>2039113</v>
          </cell>
          <cell r="Q104">
            <v>1780319</v>
          </cell>
          <cell r="R104">
            <v>2235823</v>
          </cell>
          <cell r="S104">
            <v>26211162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</row>
        <row r="105">
          <cell r="G105">
            <v>1587923</v>
          </cell>
          <cell r="H105">
            <v>1441273</v>
          </cell>
          <cell r="I105">
            <v>1479046</v>
          </cell>
          <cell r="J105">
            <v>1645868</v>
          </cell>
          <cell r="K105">
            <v>1786201</v>
          </cell>
          <cell r="L105">
            <v>2151911</v>
          </cell>
          <cell r="M105">
            <v>2321957</v>
          </cell>
          <cell r="N105">
            <v>2193954</v>
          </cell>
          <cell r="O105">
            <v>2132610</v>
          </cell>
          <cell r="P105">
            <v>1859874</v>
          </cell>
          <cell r="Q105">
            <v>1614674</v>
          </cell>
          <cell r="R105">
            <v>1648961</v>
          </cell>
          <cell r="S105">
            <v>21864252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</row>
        <row r="106">
          <cell r="G106">
            <v>191276</v>
          </cell>
          <cell r="H106">
            <v>182266</v>
          </cell>
          <cell r="I106">
            <v>194776</v>
          </cell>
          <cell r="J106">
            <v>207555</v>
          </cell>
          <cell r="K106">
            <v>202741</v>
          </cell>
          <cell r="L106">
            <v>231729</v>
          </cell>
          <cell r="M106">
            <v>237697</v>
          </cell>
          <cell r="N106">
            <v>244278</v>
          </cell>
          <cell r="O106">
            <v>254680</v>
          </cell>
          <cell r="P106">
            <v>242378</v>
          </cell>
          <cell r="Q106">
            <v>239878</v>
          </cell>
          <cell r="R106">
            <v>235438</v>
          </cell>
          <cell r="S106">
            <v>2664692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</row>
        <row r="107">
          <cell r="G107">
            <v>11153</v>
          </cell>
          <cell r="H107">
            <v>11153</v>
          </cell>
          <cell r="I107">
            <v>11110</v>
          </cell>
          <cell r="J107">
            <v>10848</v>
          </cell>
          <cell r="K107">
            <v>11197</v>
          </cell>
          <cell r="L107">
            <v>11023</v>
          </cell>
          <cell r="M107">
            <v>11066</v>
          </cell>
          <cell r="N107">
            <v>11110</v>
          </cell>
          <cell r="O107">
            <v>11110</v>
          </cell>
          <cell r="P107">
            <v>11153</v>
          </cell>
          <cell r="Q107">
            <v>11110</v>
          </cell>
          <cell r="R107">
            <v>11067</v>
          </cell>
          <cell r="S107">
            <v>133100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</row>
        <row r="108">
          <cell r="G108">
            <v>1278605</v>
          </cell>
          <cell r="H108">
            <v>1251739</v>
          </cell>
          <cell r="I108">
            <v>1305613</v>
          </cell>
          <cell r="J108">
            <v>1382860</v>
          </cell>
          <cell r="K108">
            <v>1443650</v>
          </cell>
          <cell r="L108">
            <v>1664589</v>
          </cell>
          <cell r="M108">
            <v>1771164</v>
          </cell>
          <cell r="N108">
            <v>1696802</v>
          </cell>
          <cell r="O108">
            <v>1679791</v>
          </cell>
          <cell r="P108">
            <v>1445352</v>
          </cell>
          <cell r="Q108">
            <v>1296547</v>
          </cell>
          <cell r="R108">
            <v>1362737</v>
          </cell>
          <cell r="S108">
            <v>17579449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</row>
        <row r="109">
          <cell r="G109">
            <v>5453172</v>
          </cell>
          <cell r="H109">
            <v>4860105</v>
          </cell>
          <cell r="I109">
            <v>4836565</v>
          </cell>
          <cell r="J109">
            <v>4985407</v>
          </cell>
          <cell r="K109">
            <v>5261533</v>
          </cell>
          <cell r="L109">
            <v>6426955</v>
          </cell>
          <cell r="M109">
            <v>7126533</v>
          </cell>
          <cell r="N109">
            <v>6840781</v>
          </cell>
          <cell r="O109">
            <v>6627180</v>
          </cell>
          <cell r="P109">
            <v>5597870</v>
          </cell>
          <cell r="Q109">
            <v>4942528</v>
          </cell>
          <cell r="R109">
            <v>5494026</v>
          </cell>
          <cell r="S109">
            <v>68452655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</row>
        <row r="111">
          <cell r="G111">
            <v>39019813</v>
          </cell>
          <cell r="H111">
            <v>35106282</v>
          </cell>
          <cell r="I111">
            <v>34936984</v>
          </cell>
          <cell r="J111">
            <v>36195433</v>
          </cell>
          <cell r="K111">
            <v>38487192</v>
          </cell>
          <cell r="L111">
            <v>47087517</v>
          </cell>
          <cell r="M111">
            <v>50521756</v>
          </cell>
          <cell r="N111">
            <v>49505478</v>
          </cell>
          <cell r="O111">
            <v>47359044</v>
          </cell>
          <cell r="P111">
            <v>41589756</v>
          </cell>
          <cell r="Q111">
            <v>35901776</v>
          </cell>
          <cell r="R111">
            <v>40040050</v>
          </cell>
          <cell r="S111">
            <v>495751081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</row>
        <row r="112"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</row>
        <row r="113"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</row>
        <row r="114"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</row>
        <row r="115"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 t="str">
            <v>Page 2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</row>
        <row r="116"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</row>
        <row r="117"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</row>
        <row r="118"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</row>
        <row r="119">
          <cell r="G119" t="str">
            <v>January</v>
          </cell>
          <cell r="H119" t="str">
            <v>February</v>
          </cell>
          <cell r="I119" t="str">
            <v>March</v>
          </cell>
          <cell r="J119" t="str">
            <v>April</v>
          </cell>
          <cell r="K119" t="str">
            <v>May</v>
          </cell>
          <cell r="L119" t="str">
            <v>June</v>
          </cell>
          <cell r="M119" t="str">
            <v>July</v>
          </cell>
          <cell r="N119" t="str">
            <v>August</v>
          </cell>
          <cell r="O119" t="str">
            <v>September</v>
          </cell>
          <cell r="P119" t="str">
            <v>October</v>
          </cell>
          <cell r="Q119" t="str">
            <v>November</v>
          </cell>
          <cell r="R119" t="str">
            <v>December</v>
          </cell>
          <cell r="S119" t="str">
            <v>Total</v>
          </cell>
          <cell r="U119" t="str">
            <v>January</v>
          </cell>
          <cell r="V119" t="str">
            <v>February</v>
          </cell>
          <cell r="W119" t="str">
            <v>March</v>
          </cell>
          <cell r="X119" t="str">
            <v>April</v>
          </cell>
          <cell r="Y119" t="str">
            <v>May</v>
          </cell>
          <cell r="Z119" t="str">
            <v>June</v>
          </cell>
          <cell r="AA119" t="str">
            <v>July</v>
          </cell>
          <cell r="AB119" t="str">
            <v>August</v>
          </cell>
          <cell r="AC119" t="str">
            <v>September</v>
          </cell>
          <cell r="AD119" t="str">
            <v>October</v>
          </cell>
          <cell r="AE119" t="str">
            <v>November</v>
          </cell>
          <cell r="AF119" t="str">
            <v>December</v>
          </cell>
        </row>
        <row r="120"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</row>
        <row r="121"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</row>
        <row r="122">
          <cell r="G122">
            <v>5816678</v>
          </cell>
          <cell r="H122">
            <v>4735450</v>
          </cell>
          <cell r="I122">
            <v>4433664</v>
          </cell>
          <cell r="J122">
            <v>4341427</v>
          </cell>
          <cell r="K122">
            <v>4680614</v>
          </cell>
          <cell r="L122">
            <v>6241997</v>
          </cell>
          <cell r="M122">
            <v>7391539</v>
          </cell>
          <cell r="N122">
            <v>7170970</v>
          </cell>
          <cell r="O122">
            <v>6861850</v>
          </cell>
          <cell r="P122">
            <v>5458138</v>
          </cell>
          <cell r="Q122">
            <v>4479590</v>
          </cell>
          <cell r="R122">
            <v>5626445</v>
          </cell>
          <cell r="S122">
            <v>67238362</v>
          </cell>
          <cell r="U122">
            <v>5816678</v>
          </cell>
          <cell r="V122">
            <v>10552128</v>
          </cell>
          <cell r="W122">
            <v>14985792</v>
          </cell>
          <cell r="X122">
            <v>19327219</v>
          </cell>
          <cell r="Y122">
            <v>24007833</v>
          </cell>
          <cell r="Z122">
            <v>30249830</v>
          </cell>
          <cell r="AA122">
            <v>37641369</v>
          </cell>
          <cell r="AB122">
            <v>44812339</v>
          </cell>
          <cell r="AC122">
            <v>51674189</v>
          </cell>
          <cell r="AD122">
            <v>57132327</v>
          </cell>
          <cell r="AE122">
            <v>61611917</v>
          </cell>
          <cell r="AF122">
            <v>67238362</v>
          </cell>
        </row>
        <row r="123">
          <cell r="G123">
            <v>5091417.5999999996</v>
          </cell>
          <cell r="H123">
            <v>4726157</v>
          </cell>
          <cell r="I123">
            <v>4792435</v>
          </cell>
          <cell r="J123">
            <v>5166490</v>
          </cell>
          <cell r="K123">
            <v>5535706</v>
          </cell>
          <cell r="L123">
            <v>6633216</v>
          </cell>
          <cell r="M123">
            <v>7118361.5999999996</v>
          </cell>
          <cell r="N123">
            <v>6787238.4000000004</v>
          </cell>
          <cell r="O123">
            <v>6828211</v>
          </cell>
          <cell r="P123">
            <v>5932454.4000000004</v>
          </cell>
          <cell r="Q123">
            <v>5096794</v>
          </cell>
          <cell r="R123">
            <v>5195174</v>
          </cell>
          <cell r="S123">
            <v>68903655</v>
          </cell>
          <cell r="U123">
            <v>5091417.5999999996</v>
          </cell>
          <cell r="V123">
            <v>9817574.5999999996</v>
          </cell>
          <cell r="W123">
            <v>14610009.6</v>
          </cell>
          <cell r="X123">
            <v>19776499.600000001</v>
          </cell>
          <cell r="Y123">
            <v>25312205.600000001</v>
          </cell>
          <cell r="Z123">
            <v>31945421.600000001</v>
          </cell>
          <cell r="AA123">
            <v>39063783.200000003</v>
          </cell>
          <cell r="AB123">
            <v>45851021.600000001</v>
          </cell>
          <cell r="AC123">
            <v>52679232.600000001</v>
          </cell>
          <cell r="AD123">
            <v>58611687</v>
          </cell>
          <cell r="AE123">
            <v>63708481</v>
          </cell>
          <cell r="AF123">
            <v>68903655</v>
          </cell>
        </row>
        <row r="124">
          <cell r="G124">
            <v>3102354</v>
          </cell>
          <cell r="H124">
            <v>3066632</v>
          </cell>
          <cell r="I124">
            <v>3235757</v>
          </cell>
          <cell r="J124">
            <v>3502516</v>
          </cell>
          <cell r="K124">
            <v>3371330</v>
          </cell>
          <cell r="L124">
            <v>3644079</v>
          </cell>
          <cell r="M124">
            <v>3598643</v>
          </cell>
          <cell r="N124">
            <v>3684466</v>
          </cell>
          <cell r="O124">
            <v>3699870</v>
          </cell>
          <cell r="P124">
            <v>3436413</v>
          </cell>
          <cell r="Q124">
            <v>3452804</v>
          </cell>
          <cell r="R124">
            <v>3586734</v>
          </cell>
          <cell r="S124">
            <v>41381598</v>
          </cell>
          <cell r="U124">
            <v>3102354</v>
          </cell>
          <cell r="V124">
            <v>6168986</v>
          </cell>
          <cell r="W124">
            <v>9404743</v>
          </cell>
          <cell r="X124">
            <v>12907259</v>
          </cell>
          <cell r="Y124">
            <v>16278589</v>
          </cell>
          <cell r="Z124">
            <v>19922668</v>
          </cell>
          <cell r="AA124">
            <v>23521311</v>
          </cell>
          <cell r="AB124">
            <v>27205777</v>
          </cell>
          <cell r="AC124">
            <v>30905647</v>
          </cell>
          <cell r="AD124">
            <v>34342060</v>
          </cell>
          <cell r="AE124">
            <v>37794864</v>
          </cell>
          <cell r="AF124">
            <v>41381598</v>
          </cell>
        </row>
        <row r="125">
          <cell r="G125">
            <v>165312</v>
          </cell>
          <cell r="H125">
            <v>146649</v>
          </cell>
          <cell r="I125">
            <v>151565</v>
          </cell>
          <cell r="J125">
            <v>139315</v>
          </cell>
          <cell r="K125">
            <v>134669</v>
          </cell>
          <cell r="L125">
            <v>127565</v>
          </cell>
          <cell r="M125">
            <v>133248</v>
          </cell>
          <cell r="N125">
            <v>140160</v>
          </cell>
          <cell r="O125">
            <v>144883</v>
          </cell>
          <cell r="P125">
            <v>157594</v>
          </cell>
          <cell r="Q125">
            <v>162432</v>
          </cell>
          <cell r="R125">
            <v>171456</v>
          </cell>
          <cell r="S125">
            <v>1774848</v>
          </cell>
          <cell r="U125">
            <v>165312</v>
          </cell>
          <cell r="V125">
            <v>311961</v>
          </cell>
          <cell r="W125">
            <v>463526</v>
          </cell>
          <cell r="X125">
            <v>602841</v>
          </cell>
          <cell r="Y125">
            <v>737510</v>
          </cell>
          <cell r="Z125">
            <v>865075</v>
          </cell>
          <cell r="AA125">
            <v>998323</v>
          </cell>
          <cell r="AB125">
            <v>1138483</v>
          </cell>
          <cell r="AC125">
            <v>1283366</v>
          </cell>
          <cell r="AD125">
            <v>1440960</v>
          </cell>
          <cell r="AE125">
            <v>1603392</v>
          </cell>
          <cell r="AF125">
            <v>1774848</v>
          </cell>
        </row>
        <row r="126">
          <cell r="G126">
            <v>3348378</v>
          </cell>
          <cell r="H126">
            <v>3320547</v>
          </cell>
          <cell r="I126">
            <v>3264838</v>
          </cell>
          <cell r="J126">
            <v>3391177</v>
          </cell>
          <cell r="K126">
            <v>3751460</v>
          </cell>
          <cell r="L126">
            <v>3883800</v>
          </cell>
          <cell r="M126">
            <v>4007161</v>
          </cell>
          <cell r="N126">
            <v>4079124</v>
          </cell>
          <cell r="O126">
            <v>4086508</v>
          </cell>
          <cell r="P126">
            <v>3631246</v>
          </cell>
          <cell r="Q126">
            <v>3534717</v>
          </cell>
          <cell r="R126">
            <v>3595425</v>
          </cell>
          <cell r="S126">
            <v>43894381</v>
          </cell>
          <cell r="U126">
            <v>3348378</v>
          </cell>
          <cell r="V126">
            <v>6668925</v>
          </cell>
          <cell r="W126">
            <v>9933763</v>
          </cell>
          <cell r="X126">
            <v>13324940</v>
          </cell>
          <cell r="Y126">
            <v>17076400</v>
          </cell>
          <cell r="Z126">
            <v>20960200</v>
          </cell>
          <cell r="AA126">
            <v>24967361</v>
          </cell>
          <cell r="AB126">
            <v>29046485</v>
          </cell>
          <cell r="AC126">
            <v>33132993</v>
          </cell>
          <cell r="AD126">
            <v>36764239</v>
          </cell>
          <cell r="AE126">
            <v>40298956</v>
          </cell>
          <cell r="AF126">
            <v>43894381</v>
          </cell>
        </row>
        <row r="127"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</row>
        <row r="128">
          <cell r="G128">
            <v>17524139.600000001</v>
          </cell>
          <cell r="H128">
            <v>15995435</v>
          </cell>
          <cell r="I128">
            <v>15878259</v>
          </cell>
          <cell r="J128">
            <v>16540925</v>
          </cell>
          <cell r="K128">
            <v>17473779</v>
          </cell>
          <cell r="L128">
            <v>20530657</v>
          </cell>
          <cell r="M128">
            <v>22248952.600000001</v>
          </cell>
          <cell r="N128">
            <v>21861958.399999999</v>
          </cell>
          <cell r="O128">
            <v>21621322</v>
          </cell>
          <cell r="P128">
            <v>18615845.399999999</v>
          </cell>
          <cell r="Q128">
            <v>16726337</v>
          </cell>
          <cell r="R128">
            <v>18175234</v>
          </cell>
          <cell r="S128">
            <v>223192844</v>
          </cell>
          <cell r="U128">
            <v>17524139.600000001</v>
          </cell>
          <cell r="V128">
            <v>33519574.600000001</v>
          </cell>
          <cell r="W128">
            <v>49397833.600000001</v>
          </cell>
          <cell r="X128">
            <v>65938758.600000001</v>
          </cell>
          <cell r="Y128">
            <v>83412537.599999994</v>
          </cell>
          <cell r="Z128">
            <v>103943194.59999999</v>
          </cell>
          <cell r="AA128">
            <v>126192147.2</v>
          </cell>
          <cell r="AB128">
            <v>148054105.59999999</v>
          </cell>
          <cell r="AC128">
            <v>169675427.59999999</v>
          </cell>
          <cell r="AD128">
            <v>188291273</v>
          </cell>
          <cell r="AE128">
            <v>205017610</v>
          </cell>
          <cell r="AF128">
            <v>223192844</v>
          </cell>
        </row>
        <row r="129"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</row>
        <row r="130"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</row>
        <row r="131"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</row>
        <row r="132">
          <cell r="G132">
            <v>1149645</v>
          </cell>
          <cell r="H132">
            <v>-240405</v>
          </cell>
          <cell r="I132">
            <v>-196850</v>
          </cell>
          <cell r="J132">
            <v>-102940</v>
          </cell>
          <cell r="K132">
            <v>-13637</v>
          </cell>
          <cell r="L132">
            <v>-33370</v>
          </cell>
          <cell r="M132">
            <v>410606</v>
          </cell>
          <cell r="N132">
            <v>379476</v>
          </cell>
          <cell r="O132">
            <v>454386</v>
          </cell>
          <cell r="P132">
            <v>527281</v>
          </cell>
          <cell r="Q132">
            <v>160019</v>
          </cell>
          <cell r="R132">
            <v>779837</v>
          </cell>
          <cell r="S132">
            <v>3274048</v>
          </cell>
          <cell r="U132">
            <v>1149645</v>
          </cell>
          <cell r="V132">
            <v>909240</v>
          </cell>
          <cell r="W132">
            <v>712390</v>
          </cell>
          <cell r="X132">
            <v>609450</v>
          </cell>
          <cell r="Y132">
            <v>595813</v>
          </cell>
          <cell r="Z132">
            <v>562443</v>
          </cell>
          <cell r="AA132">
            <v>973049</v>
          </cell>
          <cell r="AB132">
            <v>1352525</v>
          </cell>
          <cell r="AC132">
            <v>1806911</v>
          </cell>
          <cell r="AD132">
            <v>2334192</v>
          </cell>
          <cell r="AE132">
            <v>2494211</v>
          </cell>
          <cell r="AF132">
            <v>3274048</v>
          </cell>
        </row>
        <row r="133">
          <cell r="G133">
            <v>752307</v>
          </cell>
          <cell r="H133">
            <v>-172574</v>
          </cell>
          <cell r="I133">
            <v>-155104</v>
          </cell>
          <cell r="J133">
            <v>-96091</v>
          </cell>
          <cell r="K133">
            <v>-13146</v>
          </cell>
          <cell r="L133">
            <v>-29725</v>
          </cell>
          <cell r="M133">
            <v>334581</v>
          </cell>
          <cell r="N133">
            <v>302040</v>
          </cell>
          <cell r="O133">
            <v>371758</v>
          </cell>
          <cell r="P133">
            <v>470428</v>
          </cell>
          <cell r="Q133">
            <v>142289</v>
          </cell>
          <cell r="R133">
            <v>564643</v>
          </cell>
          <cell r="S133">
            <v>2471406</v>
          </cell>
          <cell r="U133">
            <v>752307</v>
          </cell>
          <cell r="V133">
            <v>579733</v>
          </cell>
          <cell r="W133">
            <v>424629</v>
          </cell>
          <cell r="X133">
            <v>328538</v>
          </cell>
          <cell r="Y133">
            <v>315392</v>
          </cell>
          <cell r="Z133">
            <v>285667</v>
          </cell>
          <cell r="AA133">
            <v>620248</v>
          </cell>
          <cell r="AB133">
            <v>922288</v>
          </cell>
          <cell r="AC133">
            <v>1294046</v>
          </cell>
          <cell r="AD133">
            <v>1764474</v>
          </cell>
          <cell r="AE133">
            <v>1906763</v>
          </cell>
          <cell r="AF133">
            <v>2471406</v>
          </cell>
        </row>
        <row r="134">
          <cell r="G134">
            <v>162726</v>
          </cell>
          <cell r="H134">
            <v>-39414</v>
          </cell>
          <cell r="I134">
            <v>-37357</v>
          </cell>
          <cell r="J134">
            <v>-21513</v>
          </cell>
          <cell r="K134">
            <v>-2622</v>
          </cell>
          <cell r="L134">
            <v>-5521</v>
          </cell>
          <cell r="M134">
            <v>58089</v>
          </cell>
          <cell r="N134">
            <v>56691</v>
          </cell>
          <cell r="O134">
            <v>73782</v>
          </cell>
          <cell r="P134">
            <v>100215</v>
          </cell>
          <cell r="Q134">
            <v>35269</v>
          </cell>
          <cell r="R134">
            <v>132285</v>
          </cell>
          <cell r="S134">
            <v>512630</v>
          </cell>
          <cell r="U134">
            <v>162726</v>
          </cell>
          <cell r="V134">
            <v>123312</v>
          </cell>
          <cell r="W134">
            <v>85955</v>
          </cell>
          <cell r="X134">
            <v>64442</v>
          </cell>
          <cell r="Y134">
            <v>61820</v>
          </cell>
          <cell r="Z134">
            <v>56299</v>
          </cell>
          <cell r="AA134">
            <v>114388</v>
          </cell>
          <cell r="AB134">
            <v>171079</v>
          </cell>
          <cell r="AC134">
            <v>244861</v>
          </cell>
          <cell r="AD134">
            <v>345076</v>
          </cell>
          <cell r="AE134">
            <v>380345</v>
          </cell>
          <cell r="AF134">
            <v>512630</v>
          </cell>
        </row>
        <row r="135">
          <cell r="G135">
            <v>5425</v>
          </cell>
          <cell r="H135">
            <v>-1371</v>
          </cell>
          <cell r="I135">
            <v>-1196</v>
          </cell>
          <cell r="J135">
            <v>-646</v>
          </cell>
          <cell r="K135">
            <v>-85</v>
          </cell>
          <cell r="L135">
            <v>-157</v>
          </cell>
          <cell r="M135">
            <v>1643</v>
          </cell>
          <cell r="N135">
            <v>1575</v>
          </cell>
          <cell r="O135">
            <v>1994</v>
          </cell>
          <cell r="P135">
            <v>2906</v>
          </cell>
          <cell r="Q135">
            <v>1011</v>
          </cell>
          <cell r="R135">
            <v>3893</v>
          </cell>
          <cell r="S135">
            <v>14992</v>
          </cell>
          <cell r="U135">
            <v>5425</v>
          </cell>
          <cell r="V135">
            <v>4054</v>
          </cell>
          <cell r="W135">
            <v>2858</v>
          </cell>
          <cell r="X135">
            <v>2212</v>
          </cell>
          <cell r="Y135">
            <v>2127</v>
          </cell>
          <cell r="Z135">
            <v>1970</v>
          </cell>
          <cell r="AA135">
            <v>3613</v>
          </cell>
          <cell r="AB135">
            <v>5188</v>
          </cell>
          <cell r="AC135">
            <v>7182</v>
          </cell>
          <cell r="AD135">
            <v>10088</v>
          </cell>
          <cell r="AE135">
            <v>11099</v>
          </cell>
          <cell r="AF135">
            <v>14992</v>
          </cell>
        </row>
        <row r="136">
          <cell r="G136">
            <v>682049</v>
          </cell>
          <cell r="H136">
            <v>-168051</v>
          </cell>
          <cell r="I136">
            <v>-153364</v>
          </cell>
          <cell r="J136">
            <v>-89933</v>
          </cell>
          <cell r="K136">
            <v>-11840</v>
          </cell>
          <cell r="L136">
            <v>-25611</v>
          </cell>
          <cell r="M136">
            <v>284067</v>
          </cell>
          <cell r="N136">
            <v>260943</v>
          </cell>
          <cell r="O136">
            <v>324778</v>
          </cell>
          <cell r="P136">
            <v>403141</v>
          </cell>
          <cell r="Q136">
            <v>129566</v>
          </cell>
          <cell r="R136">
            <v>526442</v>
          </cell>
          <cell r="S136">
            <v>2162187</v>
          </cell>
          <cell r="U136">
            <v>682049</v>
          </cell>
          <cell r="V136">
            <v>513998</v>
          </cell>
          <cell r="W136">
            <v>360634</v>
          </cell>
          <cell r="X136">
            <v>270701</v>
          </cell>
          <cell r="Y136">
            <v>258861</v>
          </cell>
          <cell r="Z136">
            <v>233250</v>
          </cell>
          <cell r="AA136">
            <v>517317</v>
          </cell>
          <cell r="AB136">
            <v>778260</v>
          </cell>
          <cell r="AC136">
            <v>1103038</v>
          </cell>
          <cell r="AD136">
            <v>1506179</v>
          </cell>
          <cell r="AE136">
            <v>1635745</v>
          </cell>
          <cell r="AF136">
            <v>2162187</v>
          </cell>
        </row>
        <row r="137"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</row>
        <row r="138">
          <cell r="G138">
            <v>2752152</v>
          </cell>
          <cell r="H138">
            <v>-621815</v>
          </cell>
          <cell r="I138">
            <v>-543871</v>
          </cell>
          <cell r="J138">
            <v>-311123</v>
          </cell>
          <cell r="K138">
            <v>-41330</v>
          </cell>
          <cell r="L138">
            <v>-94384</v>
          </cell>
          <cell r="M138">
            <v>1088986</v>
          </cell>
          <cell r="N138">
            <v>1000725</v>
          </cell>
          <cell r="O138">
            <v>1226698</v>
          </cell>
          <cell r="P138">
            <v>1503971</v>
          </cell>
          <cell r="Q138">
            <v>468154</v>
          </cell>
          <cell r="R138">
            <v>2007100</v>
          </cell>
          <cell r="S138">
            <v>8435263</v>
          </cell>
          <cell r="U138">
            <v>2752152</v>
          </cell>
          <cell r="V138">
            <v>2130337</v>
          </cell>
          <cell r="W138">
            <v>1586466</v>
          </cell>
          <cell r="X138">
            <v>1275343</v>
          </cell>
          <cell r="Y138">
            <v>1234013</v>
          </cell>
          <cell r="Z138">
            <v>1139629</v>
          </cell>
          <cell r="AA138">
            <v>2228615</v>
          </cell>
          <cell r="AB138">
            <v>3229340</v>
          </cell>
          <cell r="AC138">
            <v>4456038</v>
          </cell>
          <cell r="AD138">
            <v>5960009</v>
          </cell>
          <cell r="AE138">
            <v>6428163</v>
          </cell>
          <cell r="AF138">
            <v>8435263</v>
          </cell>
        </row>
        <row r="139"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</row>
        <row r="140"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</row>
        <row r="141"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</row>
        <row r="142"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</row>
        <row r="143"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</row>
        <row r="144"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</row>
        <row r="145"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</row>
        <row r="146"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</row>
        <row r="147"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</row>
        <row r="148"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</row>
        <row r="149"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</row>
        <row r="150">
          <cell r="G150">
            <v>107805</v>
          </cell>
          <cell r="H150">
            <v>107158</v>
          </cell>
          <cell r="I150">
            <v>142661</v>
          </cell>
          <cell r="J150">
            <v>155708</v>
          </cell>
          <cell r="K150">
            <v>123027</v>
          </cell>
          <cell r="L150">
            <v>159550</v>
          </cell>
          <cell r="M150">
            <v>174623</v>
          </cell>
          <cell r="N150">
            <v>145952</v>
          </cell>
          <cell r="O150">
            <v>156749</v>
          </cell>
          <cell r="P150">
            <v>143057</v>
          </cell>
          <cell r="Q150">
            <v>114916</v>
          </cell>
          <cell r="R150">
            <v>182652</v>
          </cell>
          <cell r="S150">
            <v>1713858</v>
          </cell>
          <cell r="U150">
            <v>107805</v>
          </cell>
          <cell r="V150">
            <v>214963</v>
          </cell>
          <cell r="W150">
            <v>357624</v>
          </cell>
          <cell r="X150">
            <v>513332</v>
          </cell>
          <cell r="Y150">
            <v>636359</v>
          </cell>
          <cell r="Z150">
            <v>795909</v>
          </cell>
          <cell r="AA150">
            <v>970532</v>
          </cell>
          <cell r="AB150">
            <v>1116484</v>
          </cell>
          <cell r="AC150">
            <v>1273233</v>
          </cell>
          <cell r="AD150">
            <v>1416290</v>
          </cell>
          <cell r="AE150">
            <v>1531206</v>
          </cell>
          <cell r="AF150">
            <v>1713858</v>
          </cell>
        </row>
        <row r="151">
          <cell r="G151">
            <v>107805</v>
          </cell>
          <cell r="H151">
            <v>107158</v>
          </cell>
          <cell r="I151">
            <v>142661</v>
          </cell>
          <cell r="J151">
            <v>155708</v>
          </cell>
          <cell r="K151">
            <v>123027</v>
          </cell>
          <cell r="L151">
            <v>159550</v>
          </cell>
          <cell r="M151">
            <v>174623</v>
          </cell>
          <cell r="N151">
            <v>145952</v>
          </cell>
          <cell r="O151">
            <v>156749</v>
          </cell>
          <cell r="P151">
            <v>143057</v>
          </cell>
          <cell r="Q151">
            <v>114916</v>
          </cell>
          <cell r="R151">
            <v>182652</v>
          </cell>
          <cell r="S151">
            <v>1713858</v>
          </cell>
          <cell r="U151">
            <v>107805</v>
          </cell>
          <cell r="V151">
            <v>214963</v>
          </cell>
          <cell r="W151">
            <v>357624</v>
          </cell>
          <cell r="X151">
            <v>513332</v>
          </cell>
          <cell r="Y151">
            <v>636359</v>
          </cell>
          <cell r="Z151">
            <v>795909</v>
          </cell>
          <cell r="AA151">
            <v>970532</v>
          </cell>
          <cell r="AB151">
            <v>1116484</v>
          </cell>
          <cell r="AC151">
            <v>1273233</v>
          </cell>
          <cell r="AD151">
            <v>1416290</v>
          </cell>
          <cell r="AE151">
            <v>1531206</v>
          </cell>
          <cell r="AF151">
            <v>1713858</v>
          </cell>
        </row>
        <row r="152"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</row>
        <row r="153"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</row>
        <row r="154">
          <cell r="G154">
            <v>20384096.600000001</v>
          </cell>
          <cell r="H154">
            <v>15480778</v>
          </cell>
          <cell r="I154">
            <v>15477049</v>
          </cell>
          <cell r="J154">
            <v>16385510</v>
          </cell>
          <cell r="K154">
            <v>17555476</v>
          </cell>
          <cell r="L154">
            <v>20595823</v>
          </cell>
          <cell r="M154">
            <v>23512561.600000001</v>
          </cell>
          <cell r="N154">
            <v>23008635.399999999</v>
          </cell>
          <cell r="O154">
            <v>23004769</v>
          </cell>
          <cell r="P154">
            <v>20262873.399999999</v>
          </cell>
          <cell r="Q154">
            <v>17309407</v>
          </cell>
          <cell r="R154">
            <v>20364986</v>
          </cell>
          <cell r="S154">
            <v>233341965</v>
          </cell>
          <cell r="U154">
            <v>20384096.600000001</v>
          </cell>
          <cell r="V154">
            <v>35864874.600000001</v>
          </cell>
          <cell r="W154">
            <v>51341923.600000001</v>
          </cell>
          <cell r="X154">
            <v>67727433.599999994</v>
          </cell>
          <cell r="Y154">
            <v>85282909.599999994</v>
          </cell>
          <cell r="Z154">
            <v>105878732.59999999</v>
          </cell>
          <cell r="AA154">
            <v>129391294.2</v>
          </cell>
          <cell r="AB154">
            <v>152399929.59999999</v>
          </cell>
          <cell r="AC154">
            <v>175404698.59999999</v>
          </cell>
          <cell r="AD154">
            <v>195667572</v>
          </cell>
          <cell r="AE154">
            <v>212976979</v>
          </cell>
          <cell r="AF154">
            <v>233341965</v>
          </cell>
        </row>
        <row r="155"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</row>
        <row r="156"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</row>
        <row r="157"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</row>
        <row r="158"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</row>
        <row r="159"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</row>
        <row r="160"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</row>
        <row r="161"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</row>
        <row r="162"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</row>
        <row r="163"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</row>
        <row r="164"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</row>
        <row r="165"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</row>
        <row r="166"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 t="str">
            <v>Page 3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</row>
        <row r="167"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</row>
        <row r="168"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</row>
        <row r="169"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</row>
        <row r="170">
          <cell r="G170" t="str">
            <v>January</v>
          </cell>
          <cell r="H170" t="str">
            <v>February</v>
          </cell>
          <cell r="I170" t="str">
            <v>March</v>
          </cell>
          <cell r="J170" t="str">
            <v>April</v>
          </cell>
          <cell r="K170" t="str">
            <v>May</v>
          </cell>
          <cell r="L170" t="str">
            <v>June</v>
          </cell>
          <cell r="M170" t="str">
            <v>July</v>
          </cell>
          <cell r="N170" t="str">
            <v>August</v>
          </cell>
          <cell r="O170" t="str">
            <v>September</v>
          </cell>
          <cell r="P170" t="str">
            <v>October</v>
          </cell>
          <cell r="Q170" t="str">
            <v>November</v>
          </cell>
          <cell r="R170" t="str">
            <v>December</v>
          </cell>
          <cell r="S170" t="str">
            <v>Total</v>
          </cell>
          <cell r="U170" t="str">
            <v>January</v>
          </cell>
          <cell r="V170" t="str">
            <v>February</v>
          </cell>
          <cell r="W170" t="str">
            <v>March</v>
          </cell>
          <cell r="X170" t="str">
            <v>April</v>
          </cell>
          <cell r="Y170" t="str">
            <v>May</v>
          </cell>
          <cell r="Z170" t="str">
            <v>June</v>
          </cell>
          <cell r="AA170" t="str">
            <v>July</v>
          </cell>
          <cell r="AB170" t="str">
            <v>August</v>
          </cell>
          <cell r="AC170" t="str">
            <v>September</v>
          </cell>
          <cell r="AD170" t="str">
            <v>October</v>
          </cell>
          <cell r="AE170" t="str">
            <v>November</v>
          </cell>
          <cell r="AF170" t="str">
            <v>December</v>
          </cell>
        </row>
        <row r="171"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</row>
        <row r="172"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</row>
        <row r="173">
          <cell r="G173">
            <v>-1556416</v>
          </cell>
          <cell r="H173">
            <v>-1256497</v>
          </cell>
          <cell r="I173">
            <v>-986606</v>
          </cell>
          <cell r="J173">
            <v>218428</v>
          </cell>
          <cell r="K173">
            <v>901750</v>
          </cell>
          <cell r="L173">
            <v>199126</v>
          </cell>
          <cell r="M173">
            <v>825389</v>
          </cell>
          <cell r="N173">
            <v>886287</v>
          </cell>
          <cell r="O173">
            <v>-396164</v>
          </cell>
          <cell r="P173">
            <v>1115933</v>
          </cell>
          <cell r="Q173">
            <v>729800</v>
          </cell>
          <cell r="R173">
            <v>439126</v>
          </cell>
          <cell r="S173">
            <v>1120156</v>
          </cell>
          <cell r="U173">
            <v>-1556416</v>
          </cell>
          <cell r="V173">
            <v>-2812913</v>
          </cell>
          <cell r="W173">
            <v>-3799519</v>
          </cell>
          <cell r="X173">
            <v>-3581091</v>
          </cell>
          <cell r="Y173">
            <v>-2679341</v>
          </cell>
          <cell r="Z173">
            <v>-2480215</v>
          </cell>
          <cell r="AA173">
            <v>-1654826</v>
          </cell>
          <cell r="AB173">
            <v>-768539</v>
          </cell>
          <cell r="AC173">
            <v>-1164703</v>
          </cell>
          <cell r="AD173">
            <v>-48770</v>
          </cell>
          <cell r="AE173">
            <v>681030</v>
          </cell>
          <cell r="AF173">
            <v>1120156</v>
          </cell>
        </row>
        <row r="174">
          <cell r="G174">
            <v>-1362352</v>
          </cell>
          <cell r="H174">
            <v>-1254031</v>
          </cell>
          <cell r="I174">
            <v>-1066442</v>
          </cell>
          <cell r="J174">
            <v>259939</v>
          </cell>
          <cell r="K174">
            <v>1066488</v>
          </cell>
          <cell r="L174">
            <v>211607</v>
          </cell>
          <cell r="M174">
            <v>794884</v>
          </cell>
          <cell r="N174">
            <v>838860</v>
          </cell>
          <cell r="O174">
            <v>-394223</v>
          </cell>
          <cell r="P174">
            <v>1212909</v>
          </cell>
          <cell r="Q174">
            <v>830353</v>
          </cell>
          <cell r="R174">
            <v>405467</v>
          </cell>
          <cell r="S174">
            <v>1543459</v>
          </cell>
          <cell r="U174">
            <v>-1362352</v>
          </cell>
          <cell r="V174">
            <v>-2616383</v>
          </cell>
          <cell r="W174">
            <v>-3682825</v>
          </cell>
          <cell r="X174">
            <v>-3422886</v>
          </cell>
          <cell r="Y174">
            <v>-2356398</v>
          </cell>
          <cell r="Z174">
            <v>-2144791</v>
          </cell>
          <cell r="AA174">
            <v>-1349907</v>
          </cell>
          <cell r="AB174">
            <v>-511047</v>
          </cell>
          <cell r="AC174">
            <v>-905270</v>
          </cell>
          <cell r="AD174">
            <v>307639</v>
          </cell>
          <cell r="AE174">
            <v>1137992</v>
          </cell>
          <cell r="AF174">
            <v>1543459</v>
          </cell>
        </row>
        <row r="175">
          <cell r="G175">
            <v>-830050</v>
          </cell>
          <cell r="H175">
            <v>-813660</v>
          </cell>
          <cell r="I175">
            <v>-719991</v>
          </cell>
          <cell r="J175">
            <v>176329</v>
          </cell>
          <cell r="K175">
            <v>649641</v>
          </cell>
          <cell r="L175">
            <v>116329</v>
          </cell>
          <cell r="M175">
            <v>401903</v>
          </cell>
          <cell r="N175">
            <v>455443</v>
          </cell>
          <cell r="O175">
            <v>-213525</v>
          </cell>
          <cell r="P175">
            <v>702655</v>
          </cell>
          <cell r="Q175">
            <v>562583</v>
          </cell>
          <cell r="R175">
            <v>280022</v>
          </cell>
          <cell r="S175">
            <v>767679</v>
          </cell>
          <cell r="U175">
            <v>-830050</v>
          </cell>
          <cell r="V175">
            <v>-1643710</v>
          </cell>
          <cell r="W175">
            <v>-2363701</v>
          </cell>
          <cell r="X175">
            <v>-2187372</v>
          </cell>
          <cell r="Y175">
            <v>-1537731</v>
          </cell>
          <cell r="Z175">
            <v>-1421402</v>
          </cell>
          <cell r="AA175">
            <v>-1019499</v>
          </cell>
          <cell r="AB175">
            <v>-564056</v>
          </cell>
          <cell r="AC175">
            <v>-777581</v>
          </cell>
          <cell r="AD175">
            <v>-74926</v>
          </cell>
          <cell r="AE175">
            <v>487657</v>
          </cell>
          <cell r="AF175">
            <v>767679</v>
          </cell>
        </row>
        <row r="176">
          <cell r="G176">
            <v>-44234</v>
          </cell>
          <cell r="H176">
            <v>-38912</v>
          </cell>
          <cell r="I176">
            <v>-33727</v>
          </cell>
          <cell r="J176">
            <v>7009</v>
          </cell>
          <cell r="K176">
            <v>25945</v>
          </cell>
          <cell r="L176">
            <v>4069</v>
          </cell>
          <cell r="M176">
            <v>14879</v>
          </cell>
          <cell r="N176">
            <v>17323</v>
          </cell>
          <cell r="O176">
            <v>-8365</v>
          </cell>
          <cell r="P176">
            <v>32221</v>
          </cell>
          <cell r="Q176">
            <v>26463</v>
          </cell>
          <cell r="R176">
            <v>13382</v>
          </cell>
          <cell r="S176">
            <v>16053</v>
          </cell>
          <cell r="U176">
            <v>-44234</v>
          </cell>
          <cell r="V176">
            <v>-83146</v>
          </cell>
          <cell r="W176">
            <v>-116873</v>
          </cell>
          <cell r="X176">
            <v>-109864</v>
          </cell>
          <cell r="Y176">
            <v>-83919</v>
          </cell>
          <cell r="Z176">
            <v>-79850</v>
          </cell>
          <cell r="AA176">
            <v>-64971</v>
          </cell>
          <cell r="AB176">
            <v>-47648</v>
          </cell>
          <cell r="AC176">
            <v>-56013</v>
          </cell>
          <cell r="AD176">
            <v>-23792</v>
          </cell>
          <cell r="AE176">
            <v>2671</v>
          </cell>
          <cell r="AF176">
            <v>16053</v>
          </cell>
        </row>
        <row r="177">
          <cell r="G177">
            <v>-895891</v>
          </cell>
          <cell r="H177">
            <v>-881039</v>
          </cell>
          <cell r="I177">
            <v>-726470</v>
          </cell>
          <cell r="J177">
            <v>170697</v>
          </cell>
          <cell r="K177">
            <v>722852</v>
          </cell>
          <cell r="L177">
            <v>123945</v>
          </cell>
          <cell r="M177">
            <v>447507</v>
          </cell>
          <cell r="N177">
            <v>504195</v>
          </cell>
          <cell r="O177">
            <v>-235876</v>
          </cell>
          <cell r="P177">
            <v>742480</v>
          </cell>
          <cell r="Q177">
            <v>575917</v>
          </cell>
          <cell r="R177">
            <v>280672</v>
          </cell>
          <cell r="S177">
            <v>828989</v>
          </cell>
          <cell r="U177">
            <v>-895891</v>
          </cell>
          <cell r="V177">
            <v>-1776930</v>
          </cell>
          <cell r="W177">
            <v>-2503400</v>
          </cell>
          <cell r="X177">
            <v>-2332703</v>
          </cell>
          <cell r="Y177">
            <v>-1609851</v>
          </cell>
          <cell r="Z177">
            <v>-1485906</v>
          </cell>
          <cell r="AA177">
            <v>-1038399</v>
          </cell>
          <cell r="AB177">
            <v>-534204</v>
          </cell>
          <cell r="AC177">
            <v>-770080</v>
          </cell>
          <cell r="AD177">
            <v>-27600</v>
          </cell>
          <cell r="AE177">
            <v>548317</v>
          </cell>
          <cell r="AF177">
            <v>828989</v>
          </cell>
        </row>
        <row r="178"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</row>
        <row r="179">
          <cell r="G179">
            <v>-4688943</v>
          </cell>
          <cell r="H179">
            <v>-4244139</v>
          </cell>
          <cell r="I179">
            <v>-3533236</v>
          </cell>
          <cell r="J179">
            <v>832402</v>
          </cell>
          <cell r="K179">
            <v>3366676</v>
          </cell>
          <cell r="L179">
            <v>655076</v>
          </cell>
          <cell r="M179">
            <v>2484562</v>
          </cell>
          <cell r="N179">
            <v>2702108</v>
          </cell>
          <cell r="O179">
            <v>-1248153</v>
          </cell>
          <cell r="P179">
            <v>3806198</v>
          </cell>
          <cell r="Q179">
            <v>2725116</v>
          </cell>
          <cell r="R179">
            <v>1418669</v>
          </cell>
          <cell r="S179">
            <v>4276336</v>
          </cell>
          <cell r="U179">
            <v>-4688943</v>
          </cell>
          <cell r="V179">
            <v>-8933082</v>
          </cell>
          <cell r="W179">
            <v>-12466318</v>
          </cell>
          <cell r="X179">
            <v>-11633916</v>
          </cell>
          <cell r="Y179">
            <v>-8267240</v>
          </cell>
          <cell r="Z179">
            <v>-7612164</v>
          </cell>
          <cell r="AA179">
            <v>-5127602</v>
          </cell>
          <cell r="AB179">
            <v>-2425494</v>
          </cell>
          <cell r="AC179">
            <v>-3673647</v>
          </cell>
          <cell r="AD179">
            <v>132551</v>
          </cell>
          <cell r="AE179">
            <v>2857667</v>
          </cell>
          <cell r="AF179">
            <v>4276336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</row>
        <row r="181"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</row>
        <row r="182">
          <cell r="G182">
            <v>-1403958</v>
          </cell>
          <cell r="H182">
            <v>123527</v>
          </cell>
          <cell r="I182">
            <v>183011</v>
          </cell>
          <cell r="J182">
            <v>78483</v>
          </cell>
          <cell r="K182">
            <v>281248</v>
          </cell>
          <cell r="L182">
            <v>366619</v>
          </cell>
          <cell r="M182">
            <v>85882</v>
          </cell>
          <cell r="N182">
            <v>317895</v>
          </cell>
          <cell r="O182">
            <v>-224951</v>
          </cell>
          <cell r="P182">
            <v>184546</v>
          </cell>
          <cell r="Q182">
            <v>434664</v>
          </cell>
          <cell r="R182">
            <v>-285034</v>
          </cell>
          <cell r="S182">
            <v>141932</v>
          </cell>
          <cell r="U182">
            <v>-1403958</v>
          </cell>
          <cell r="V182">
            <v>-1280431</v>
          </cell>
          <cell r="W182">
            <v>-1097420</v>
          </cell>
          <cell r="X182">
            <v>-1018937</v>
          </cell>
          <cell r="Y182">
            <v>-737689</v>
          </cell>
          <cell r="Z182">
            <v>-371070</v>
          </cell>
          <cell r="AA182">
            <v>-285188</v>
          </cell>
          <cell r="AB182">
            <v>32707</v>
          </cell>
          <cell r="AC182">
            <v>-192244</v>
          </cell>
          <cell r="AD182">
            <v>-7698</v>
          </cell>
          <cell r="AE182">
            <v>426966</v>
          </cell>
          <cell r="AF182">
            <v>141932</v>
          </cell>
        </row>
        <row r="183">
          <cell r="G183">
            <v>-918726</v>
          </cell>
          <cell r="H183">
            <v>88674</v>
          </cell>
          <cell r="I183">
            <v>144200</v>
          </cell>
          <cell r="J183">
            <v>73262</v>
          </cell>
          <cell r="K183">
            <v>271114</v>
          </cell>
          <cell r="L183">
            <v>326577</v>
          </cell>
          <cell r="M183">
            <v>69981</v>
          </cell>
          <cell r="N183">
            <v>253026</v>
          </cell>
          <cell r="O183">
            <v>-184045</v>
          </cell>
          <cell r="P183">
            <v>164648</v>
          </cell>
          <cell r="Q183">
            <v>386504</v>
          </cell>
          <cell r="R183">
            <v>-206380</v>
          </cell>
          <cell r="S183">
            <v>468835</v>
          </cell>
          <cell r="U183">
            <v>-918726</v>
          </cell>
          <cell r="V183">
            <v>-830052</v>
          </cell>
          <cell r="W183">
            <v>-685852</v>
          </cell>
          <cell r="X183">
            <v>-612590</v>
          </cell>
          <cell r="Y183">
            <v>-341476</v>
          </cell>
          <cell r="Z183">
            <v>-14899</v>
          </cell>
          <cell r="AA183">
            <v>55082</v>
          </cell>
          <cell r="AB183">
            <v>308108</v>
          </cell>
          <cell r="AC183">
            <v>124063</v>
          </cell>
          <cell r="AD183">
            <v>288711</v>
          </cell>
          <cell r="AE183">
            <v>675215</v>
          </cell>
          <cell r="AF183">
            <v>468835</v>
          </cell>
        </row>
        <row r="184">
          <cell r="G184">
            <v>-198723</v>
          </cell>
          <cell r="H184">
            <v>20251</v>
          </cell>
          <cell r="I184">
            <v>34730</v>
          </cell>
          <cell r="J184">
            <v>16400</v>
          </cell>
          <cell r="K184">
            <v>54067</v>
          </cell>
          <cell r="L184">
            <v>60635</v>
          </cell>
          <cell r="M184">
            <v>12153</v>
          </cell>
          <cell r="N184">
            <v>47490</v>
          </cell>
          <cell r="O184">
            <v>-36529</v>
          </cell>
          <cell r="P184">
            <v>35074</v>
          </cell>
          <cell r="Q184">
            <v>95809</v>
          </cell>
          <cell r="R184">
            <v>-48350</v>
          </cell>
          <cell r="S184">
            <v>93007</v>
          </cell>
          <cell r="U184">
            <v>-198723</v>
          </cell>
          <cell r="V184">
            <v>-178472</v>
          </cell>
          <cell r="W184">
            <v>-143742</v>
          </cell>
          <cell r="X184">
            <v>-127342</v>
          </cell>
          <cell r="Y184">
            <v>-73275</v>
          </cell>
          <cell r="Z184">
            <v>-12640</v>
          </cell>
          <cell r="AA184">
            <v>-487</v>
          </cell>
          <cell r="AB184">
            <v>47003</v>
          </cell>
          <cell r="AC184">
            <v>10474</v>
          </cell>
          <cell r="AD184">
            <v>45548</v>
          </cell>
          <cell r="AE184">
            <v>141357</v>
          </cell>
          <cell r="AF184">
            <v>93007</v>
          </cell>
        </row>
        <row r="185">
          <cell r="G185">
            <v>-6625</v>
          </cell>
          <cell r="H185">
            <v>704</v>
          </cell>
          <cell r="I185">
            <v>1111</v>
          </cell>
          <cell r="J185">
            <v>495</v>
          </cell>
          <cell r="K185">
            <v>1746</v>
          </cell>
          <cell r="L185">
            <v>1720</v>
          </cell>
          <cell r="M185">
            <v>344</v>
          </cell>
          <cell r="N185">
            <v>1319</v>
          </cell>
          <cell r="O185">
            <v>-987</v>
          </cell>
          <cell r="P185">
            <v>1017</v>
          </cell>
          <cell r="Q185">
            <v>2746</v>
          </cell>
          <cell r="R185">
            <v>-1423</v>
          </cell>
          <cell r="S185">
            <v>2167</v>
          </cell>
          <cell r="U185">
            <v>-6625</v>
          </cell>
          <cell r="V185">
            <v>-5921</v>
          </cell>
          <cell r="W185">
            <v>-4810</v>
          </cell>
          <cell r="X185">
            <v>-4315</v>
          </cell>
          <cell r="Y185">
            <v>-2569</v>
          </cell>
          <cell r="Z185">
            <v>-849</v>
          </cell>
          <cell r="AA185">
            <v>-505</v>
          </cell>
          <cell r="AB185">
            <v>814</v>
          </cell>
          <cell r="AC185">
            <v>-173</v>
          </cell>
          <cell r="AD185">
            <v>844</v>
          </cell>
          <cell r="AE185">
            <v>3590</v>
          </cell>
          <cell r="AF185">
            <v>2167</v>
          </cell>
        </row>
        <row r="186">
          <cell r="G186">
            <v>-832912</v>
          </cell>
          <cell r="H186">
            <v>86342</v>
          </cell>
          <cell r="I186">
            <v>142587</v>
          </cell>
          <cell r="J186">
            <v>68554</v>
          </cell>
          <cell r="K186">
            <v>244287</v>
          </cell>
          <cell r="L186">
            <v>281211</v>
          </cell>
          <cell r="M186">
            <v>59434</v>
          </cell>
          <cell r="N186">
            <v>218582</v>
          </cell>
          <cell r="O186">
            <v>-160804</v>
          </cell>
          <cell r="P186">
            <v>141085</v>
          </cell>
          <cell r="Q186">
            <v>351974</v>
          </cell>
          <cell r="R186">
            <v>-192411</v>
          </cell>
          <cell r="S186">
            <v>407929</v>
          </cell>
          <cell r="U186">
            <v>-832912</v>
          </cell>
          <cell r="V186">
            <v>-746570</v>
          </cell>
          <cell r="W186">
            <v>-603983</v>
          </cell>
          <cell r="X186">
            <v>-535429</v>
          </cell>
          <cell r="Y186">
            <v>-291142</v>
          </cell>
          <cell r="Z186">
            <v>-9931</v>
          </cell>
          <cell r="AA186">
            <v>49503</v>
          </cell>
          <cell r="AB186">
            <v>268085</v>
          </cell>
          <cell r="AC186">
            <v>107281</v>
          </cell>
          <cell r="AD186">
            <v>248366</v>
          </cell>
          <cell r="AE186">
            <v>600340</v>
          </cell>
          <cell r="AF186">
            <v>407929</v>
          </cell>
        </row>
        <row r="187"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</row>
        <row r="188">
          <cell r="G188">
            <v>-3360944</v>
          </cell>
          <cell r="H188">
            <v>319498</v>
          </cell>
          <cell r="I188">
            <v>505639</v>
          </cell>
          <cell r="J188">
            <v>237194</v>
          </cell>
          <cell r="K188">
            <v>852462</v>
          </cell>
          <cell r="L188">
            <v>1036762</v>
          </cell>
          <cell r="M188">
            <v>227794</v>
          </cell>
          <cell r="N188">
            <v>838312</v>
          </cell>
          <cell r="O188">
            <v>-607316</v>
          </cell>
          <cell r="P188">
            <v>526370</v>
          </cell>
          <cell r="Q188">
            <v>1271697</v>
          </cell>
          <cell r="R188">
            <v>-733598</v>
          </cell>
          <cell r="S188">
            <v>1113870</v>
          </cell>
          <cell r="U188">
            <v>-3360944</v>
          </cell>
          <cell r="V188">
            <v>-3041446</v>
          </cell>
          <cell r="W188">
            <v>-2535807</v>
          </cell>
          <cell r="X188">
            <v>-2298613</v>
          </cell>
          <cell r="Y188">
            <v>-1446151</v>
          </cell>
          <cell r="Z188">
            <v>-409389</v>
          </cell>
          <cell r="AA188">
            <v>-181595</v>
          </cell>
          <cell r="AB188">
            <v>656717</v>
          </cell>
          <cell r="AC188">
            <v>49401</v>
          </cell>
          <cell r="AD188">
            <v>575771</v>
          </cell>
          <cell r="AE188">
            <v>1847468</v>
          </cell>
          <cell r="AF188">
            <v>1113870</v>
          </cell>
        </row>
        <row r="189"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</row>
        <row r="190"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</row>
        <row r="191">
          <cell r="G191">
            <v>-1678</v>
          </cell>
          <cell r="H191">
            <v>-10401</v>
          </cell>
          <cell r="I191">
            <v>-40876</v>
          </cell>
          <cell r="J191">
            <v>-11502</v>
          </cell>
          <cell r="K191">
            <v>49963</v>
          </cell>
          <cell r="L191">
            <v>16040</v>
          </cell>
          <cell r="M191">
            <v>30780</v>
          </cell>
          <cell r="N191">
            <v>58048</v>
          </cell>
          <cell r="O191">
            <v>12025</v>
          </cell>
          <cell r="P191">
            <v>44672</v>
          </cell>
          <cell r="Q191">
            <v>48090</v>
          </cell>
          <cell r="R191">
            <v>-18370</v>
          </cell>
          <cell r="S191">
            <v>176791</v>
          </cell>
          <cell r="U191">
            <v>-1678</v>
          </cell>
          <cell r="V191">
            <v>-12079</v>
          </cell>
          <cell r="W191">
            <v>-52955</v>
          </cell>
          <cell r="X191">
            <v>-64457</v>
          </cell>
          <cell r="Y191">
            <v>-14494</v>
          </cell>
          <cell r="Z191">
            <v>1546</v>
          </cell>
          <cell r="AA191">
            <v>32326</v>
          </cell>
          <cell r="AB191">
            <v>90374</v>
          </cell>
          <cell r="AC191">
            <v>102399</v>
          </cell>
          <cell r="AD191">
            <v>147071</v>
          </cell>
          <cell r="AE191">
            <v>195161</v>
          </cell>
          <cell r="AF191">
            <v>176791</v>
          </cell>
        </row>
        <row r="192">
          <cell r="G192">
            <v>-1678</v>
          </cell>
          <cell r="H192">
            <v>-10401</v>
          </cell>
          <cell r="I192">
            <v>-40876</v>
          </cell>
          <cell r="J192">
            <v>-11502</v>
          </cell>
          <cell r="K192">
            <v>49963</v>
          </cell>
          <cell r="L192">
            <v>16040</v>
          </cell>
          <cell r="M192">
            <v>30780</v>
          </cell>
          <cell r="N192">
            <v>58048</v>
          </cell>
          <cell r="O192">
            <v>12025</v>
          </cell>
          <cell r="P192">
            <v>44672</v>
          </cell>
          <cell r="Q192">
            <v>48090</v>
          </cell>
          <cell r="R192">
            <v>-18370</v>
          </cell>
          <cell r="S192">
            <v>176791</v>
          </cell>
          <cell r="U192">
            <v>-1678</v>
          </cell>
          <cell r="V192">
            <v>-12079</v>
          </cell>
          <cell r="W192">
            <v>-52955</v>
          </cell>
          <cell r="X192">
            <v>-64457</v>
          </cell>
          <cell r="Y192">
            <v>-14494</v>
          </cell>
          <cell r="Z192">
            <v>1546</v>
          </cell>
          <cell r="AA192">
            <v>32326</v>
          </cell>
          <cell r="AB192">
            <v>90374</v>
          </cell>
          <cell r="AC192">
            <v>102399</v>
          </cell>
          <cell r="AD192">
            <v>147071</v>
          </cell>
          <cell r="AE192">
            <v>195161</v>
          </cell>
          <cell r="AF192">
            <v>176791</v>
          </cell>
        </row>
        <row r="193"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</row>
        <row r="194">
          <cell r="G194">
            <v>-8051565</v>
          </cell>
          <cell r="H194">
            <v>-3935042</v>
          </cell>
          <cell r="I194">
            <v>-3068473</v>
          </cell>
          <cell r="J194">
            <v>1058094</v>
          </cell>
          <cell r="K194">
            <v>4269101</v>
          </cell>
          <cell r="L194">
            <v>1707878</v>
          </cell>
          <cell r="M194">
            <v>2743136</v>
          </cell>
          <cell r="N194">
            <v>3598468</v>
          </cell>
          <cell r="O194">
            <v>-1843444</v>
          </cell>
          <cell r="P194">
            <v>4377240</v>
          </cell>
          <cell r="Q194">
            <v>4044903</v>
          </cell>
          <cell r="R194">
            <v>666701</v>
          </cell>
          <cell r="S194">
            <v>5566997</v>
          </cell>
          <cell r="U194">
            <v>-8051565</v>
          </cell>
          <cell r="V194">
            <v>-11986607</v>
          </cell>
          <cell r="W194">
            <v>-15055080</v>
          </cell>
          <cell r="X194">
            <v>-13996986</v>
          </cell>
          <cell r="Y194">
            <v>-9727885</v>
          </cell>
          <cell r="Z194">
            <v>-8020007</v>
          </cell>
          <cell r="AA194">
            <v>-5276871</v>
          </cell>
          <cell r="AB194">
            <v>-1678403</v>
          </cell>
          <cell r="AC194">
            <v>-3521847</v>
          </cell>
          <cell r="AD194">
            <v>855393</v>
          </cell>
          <cell r="AE194">
            <v>4900296</v>
          </cell>
          <cell r="AF194">
            <v>5566997</v>
          </cell>
        </row>
        <row r="195"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</row>
        <row r="196">
          <cell r="G196">
            <v>12332531.600000001</v>
          </cell>
          <cell r="H196">
            <v>11545736</v>
          </cell>
          <cell r="I196">
            <v>12408576</v>
          </cell>
          <cell r="J196">
            <v>17443604</v>
          </cell>
          <cell r="K196">
            <v>21824577</v>
          </cell>
          <cell r="L196">
            <v>22303701</v>
          </cell>
          <cell r="M196">
            <v>26255697.600000001</v>
          </cell>
          <cell r="N196">
            <v>26607103.399999999</v>
          </cell>
          <cell r="O196">
            <v>21161325</v>
          </cell>
          <cell r="P196">
            <v>24640113.399999999</v>
          </cell>
          <cell r="Q196">
            <v>21354310</v>
          </cell>
          <cell r="R196">
            <v>21031687</v>
          </cell>
          <cell r="S196">
            <v>238908962</v>
          </cell>
          <cell r="U196">
            <v>12332531.600000001</v>
          </cell>
          <cell r="V196">
            <v>23878267.600000001</v>
          </cell>
          <cell r="W196">
            <v>36286843.600000001</v>
          </cell>
          <cell r="X196">
            <v>53730447.599999994</v>
          </cell>
          <cell r="Y196">
            <v>75555024.599999994</v>
          </cell>
          <cell r="Z196">
            <v>97858725.599999994</v>
          </cell>
          <cell r="AA196">
            <v>124114423.2</v>
          </cell>
          <cell r="AB196">
            <v>150721526.59999999</v>
          </cell>
          <cell r="AC196">
            <v>171882851.59999999</v>
          </cell>
          <cell r="AD196">
            <v>196522965</v>
          </cell>
          <cell r="AE196">
            <v>217877275</v>
          </cell>
          <cell r="AF196">
            <v>238908962</v>
          </cell>
        </row>
        <row r="197"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</row>
        <row r="198"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</row>
        <row r="199"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</row>
        <row r="202"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</row>
        <row r="203"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</row>
        <row r="204"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</row>
        <row r="205"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 t="str">
            <v>Page 4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</row>
        <row r="207"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</row>
        <row r="208"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</row>
        <row r="209"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</row>
        <row r="210"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</row>
        <row r="211">
          <cell r="G211" t="str">
            <v>January</v>
          </cell>
          <cell r="H211" t="str">
            <v>February</v>
          </cell>
          <cell r="I211" t="str">
            <v>March</v>
          </cell>
          <cell r="J211" t="str">
            <v>April</v>
          </cell>
          <cell r="K211" t="str">
            <v>May</v>
          </cell>
          <cell r="L211" t="str">
            <v>June</v>
          </cell>
          <cell r="M211" t="str">
            <v>July</v>
          </cell>
          <cell r="N211" t="str">
            <v>August</v>
          </cell>
          <cell r="O211" t="str">
            <v>September</v>
          </cell>
          <cell r="P211" t="str">
            <v>October</v>
          </cell>
          <cell r="Q211" t="str">
            <v>November</v>
          </cell>
          <cell r="R211" t="str">
            <v>December</v>
          </cell>
          <cell r="S211" t="str">
            <v>Total</v>
          </cell>
          <cell r="U211" t="str">
            <v>January</v>
          </cell>
          <cell r="V211" t="str">
            <v>February</v>
          </cell>
          <cell r="W211" t="str">
            <v>March</v>
          </cell>
          <cell r="X211" t="str">
            <v>April</v>
          </cell>
          <cell r="Y211" t="str">
            <v>May</v>
          </cell>
          <cell r="Z211" t="str">
            <v>June</v>
          </cell>
          <cell r="AA211" t="str">
            <v>July</v>
          </cell>
          <cell r="AB211" t="str">
            <v>August</v>
          </cell>
          <cell r="AC211" t="str">
            <v>September</v>
          </cell>
          <cell r="AD211" t="str">
            <v>October</v>
          </cell>
          <cell r="AE211" t="str">
            <v>November</v>
          </cell>
          <cell r="AF211" t="str">
            <v>December</v>
          </cell>
        </row>
        <row r="212"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</row>
        <row r="213">
          <cell r="G213">
            <v>68746</v>
          </cell>
          <cell r="H213">
            <v>78289</v>
          </cell>
          <cell r="I213">
            <v>68921</v>
          </cell>
          <cell r="J213">
            <v>79245</v>
          </cell>
          <cell r="K213">
            <v>76147</v>
          </cell>
          <cell r="L213">
            <v>80410</v>
          </cell>
          <cell r="M213">
            <v>87225</v>
          </cell>
          <cell r="N213">
            <v>113897</v>
          </cell>
          <cell r="O213">
            <v>112961</v>
          </cell>
          <cell r="P213">
            <v>70259</v>
          </cell>
          <cell r="Q213">
            <v>80984</v>
          </cell>
          <cell r="R213">
            <v>105043</v>
          </cell>
          <cell r="S213">
            <v>1022127</v>
          </cell>
          <cell r="U213">
            <v>68746</v>
          </cell>
          <cell r="V213">
            <v>147035</v>
          </cell>
          <cell r="W213">
            <v>215956</v>
          </cell>
          <cell r="X213">
            <v>295201</v>
          </cell>
          <cell r="Y213">
            <v>371348</v>
          </cell>
          <cell r="Z213">
            <v>451758</v>
          </cell>
          <cell r="AA213">
            <v>538983</v>
          </cell>
          <cell r="AB213">
            <v>652880</v>
          </cell>
          <cell r="AC213">
            <v>765841</v>
          </cell>
          <cell r="AD213">
            <v>836100</v>
          </cell>
          <cell r="AE213">
            <v>917084</v>
          </cell>
          <cell r="AF213">
            <v>1022127</v>
          </cell>
        </row>
        <row r="214">
          <cell r="G214">
            <v>154996</v>
          </cell>
          <cell r="H214">
            <v>147614</v>
          </cell>
          <cell r="I214">
            <v>124960</v>
          </cell>
          <cell r="J214">
            <v>130232</v>
          </cell>
          <cell r="K214">
            <v>129094</v>
          </cell>
          <cell r="L214">
            <v>100592</v>
          </cell>
          <cell r="M214">
            <v>143700</v>
          </cell>
          <cell r="N214">
            <v>144335</v>
          </cell>
          <cell r="O214">
            <v>147417</v>
          </cell>
          <cell r="P214">
            <v>106300</v>
          </cell>
          <cell r="Q214">
            <v>95823</v>
          </cell>
          <cell r="R214">
            <v>83253</v>
          </cell>
          <cell r="S214">
            <v>1508316</v>
          </cell>
          <cell r="U214">
            <v>154996</v>
          </cell>
          <cell r="V214">
            <v>302610</v>
          </cell>
          <cell r="W214">
            <v>427570</v>
          </cell>
          <cell r="X214">
            <v>557802</v>
          </cell>
          <cell r="Y214">
            <v>686896</v>
          </cell>
          <cell r="Z214">
            <v>787488</v>
          </cell>
          <cell r="AA214">
            <v>931188</v>
          </cell>
          <cell r="AB214">
            <v>1075523</v>
          </cell>
          <cell r="AC214">
            <v>1222940</v>
          </cell>
          <cell r="AD214">
            <v>1329240</v>
          </cell>
          <cell r="AE214">
            <v>1425063</v>
          </cell>
          <cell r="AF214">
            <v>1508316</v>
          </cell>
        </row>
        <row r="215">
          <cell r="G215">
            <v>98411</v>
          </cell>
          <cell r="H215">
            <v>98411</v>
          </cell>
          <cell r="I215">
            <v>98411</v>
          </cell>
          <cell r="J215">
            <v>98411</v>
          </cell>
          <cell r="K215">
            <v>98411</v>
          </cell>
          <cell r="L215">
            <v>98411</v>
          </cell>
          <cell r="M215">
            <v>98411</v>
          </cell>
          <cell r="N215">
            <v>98411</v>
          </cell>
          <cell r="O215">
            <v>98411</v>
          </cell>
          <cell r="P215">
            <v>98411</v>
          </cell>
          <cell r="Q215">
            <v>98411</v>
          </cell>
          <cell r="R215">
            <v>98412</v>
          </cell>
          <cell r="S215">
            <v>1180933</v>
          </cell>
          <cell r="U215">
            <v>98411</v>
          </cell>
          <cell r="V215">
            <v>196822</v>
          </cell>
          <cell r="W215">
            <v>295233</v>
          </cell>
          <cell r="X215">
            <v>393644</v>
          </cell>
          <cell r="Y215">
            <v>492055</v>
          </cell>
          <cell r="Z215">
            <v>590466</v>
          </cell>
          <cell r="AA215">
            <v>688877</v>
          </cell>
          <cell r="AB215">
            <v>787288</v>
          </cell>
          <cell r="AC215">
            <v>885699</v>
          </cell>
          <cell r="AD215">
            <v>984110</v>
          </cell>
          <cell r="AE215">
            <v>1082521</v>
          </cell>
          <cell r="AF215">
            <v>1180933</v>
          </cell>
        </row>
        <row r="216">
          <cell r="G216">
            <v>26088</v>
          </cell>
          <cell r="H216">
            <v>181297</v>
          </cell>
          <cell r="I216">
            <v>7598</v>
          </cell>
          <cell r="J216">
            <v>25235</v>
          </cell>
          <cell r="K216">
            <v>4093</v>
          </cell>
          <cell r="L216">
            <v>91539</v>
          </cell>
          <cell r="M216">
            <v>213585</v>
          </cell>
          <cell r="N216">
            <v>11971</v>
          </cell>
          <cell r="O216">
            <v>3164</v>
          </cell>
          <cell r="P216">
            <v>31921</v>
          </cell>
          <cell r="Q216">
            <v>3153</v>
          </cell>
          <cell r="R216">
            <v>3156</v>
          </cell>
          <cell r="S216">
            <v>602800</v>
          </cell>
          <cell r="U216">
            <v>26088</v>
          </cell>
          <cell r="V216">
            <v>207385</v>
          </cell>
          <cell r="W216">
            <v>214983</v>
          </cell>
          <cell r="X216">
            <v>240218</v>
          </cell>
          <cell r="Y216">
            <v>244311</v>
          </cell>
          <cell r="Z216">
            <v>335850</v>
          </cell>
          <cell r="AA216">
            <v>549435</v>
          </cell>
          <cell r="AB216">
            <v>561406</v>
          </cell>
          <cell r="AC216">
            <v>564570</v>
          </cell>
          <cell r="AD216">
            <v>596491</v>
          </cell>
          <cell r="AE216">
            <v>599644</v>
          </cell>
          <cell r="AF216">
            <v>602800</v>
          </cell>
        </row>
        <row r="217">
          <cell r="G217">
            <v>348241</v>
          </cell>
          <cell r="H217">
            <v>505611</v>
          </cell>
          <cell r="I217">
            <v>299890</v>
          </cell>
          <cell r="J217">
            <v>333123</v>
          </cell>
          <cell r="K217">
            <v>307745</v>
          </cell>
          <cell r="L217">
            <v>370952</v>
          </cell>
          <cell r="M217">
            <v>542921</v>
          </cell>
          <cell r="N217">
            <v>368614</v>
          </cell>
          <cell r="O217">
            <v>361953</v>
          </cell>
          <cell r="P217">
            <v>306891</v>
          </cell>
          <cell r="Q217">
            <v>278371</v>
          </cell>
          <cell r="R217">
            <v>289864</v>
          </cell>
          <cell r="S217">
            <v>4314176</v>
          </cell>
          <cell r="U217">
            <v>348241</v>
          </cell>
          <cell r="V217">
            <v>853852</v>
          </cell>
          <cell r="W217">
            <v>1153742</v>
          </cell>
          <cell r="X217">
            <v>1486865</v>
          </cell>
          <cell r="Y217">
            <v>1794610</v>
          </cell>
          <cell r="Z217">
            <v>2165562</v>
          </cell>
          <cell r="AA217">
            <v>2708483</v>
          </cell>
          <cell r="AB217">
            <v>3077097</v>
          </cell>
          <cell r="AC217">
            <v>3439050</v>
          </cell>
          <cell r="AD217">
            <v>3745941</v>
          </cell>
          <cell r="AE217">
            <v>4024312</v>
          </cell>
          <cell r="AF217">
            <v>4314176</v>
          </cell>
        </row>
        <row r="218"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</row>
        <row r="219"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</row>
        <row r="220">
          <cell r="G220">
            <v>58081</v>
          </cell>
          <cell r="H220">
            <v>51352</v>
          </cell>
          <cell r="I220">
            <v>62492</v>
          </cell>
          <cell r="J220">
            <v>86763</v>
          </cell>
          <cell r="K220">
            <v>81548</v>
          </cell>
          <cell r="L220">
            <v>76032</v>
          </cell>
          <cell r="M220">
            <v>77924</v>
          </cell>
          <cell r="N220">
            <v>96493</v>
          </cell>
          <cell r="O220">
            <v>83828</v>
          </cell>
          <cell r="P220">
            <v>68945</v>
          </cell>
          <cell r="Q220">
            <v>59870</v>
          </cell>
          <cell r="R220">
            <v>67199</v>
          </cell>
          <cell r="S220">
            <v>870527</v>
          </cell>
          <cell r="U220">
            <v>58081</v>
          </cell>
          <cell r="V220">
            <v>109433</v>
          </cell>
          <cell r="W220">
            <v>171925</v>
          </cell>
          <cell r="X220">
            <v>258688</v>
          </cell>
          <cell r="Y220">
            <v>340236</v>
          </cell>
          <cell r="Z220">
            <v>416268</v>
          </cell>
          <cell r="AA220">
            <v>494192</v>
          </cell>
          <cell r="AB220">
            <v>590685</v>
          </cell>
          <cell r="AC220">
            <v>674513</v>
          </cell>
          <cell r="AD220">
            <v>743458</v>
          </cell>
          <cell r="AE220">
            <v>803328</v>
          </cell>
          <cell r="AF220">
            <v>870527</v>
          </cell>
        </row>
        <row r="221">
          <cell r="G221">
            <v>53911</v>
          </cell>
          <cell r="H221">
            <v>3035</v>
          </cell>
          <cell r="I221">
            <v>212784</v>
          </cell>
          <cell r="J221">
            <v>3035</v>
          </cell>
          <cell r="K221">
            <v>3035</v>
          </cell>
          <cell r="L221">
            <v>3035</v>
          </cell>
          <cell r="M221">
            <v>94734</v>
          </cell>
          <cell r="N221">
            <v>6555</v>
          </cell>
          <cell r="O221">
            <v>3154</v>
          </cell>
          <cell r="P221">
            <v>3153</v>
          </cell>
          <cell r="Q221">
            <v>3153</v>
          </cell>
          <cell r="R221">
            <v>3154</v>
          </cell>
          <cell r="S221">
            <v>392738</v>
          </cell>
          <cell r="U221">
            <v>53911</v>
          </cell>
          <cell r="V221">
            <v>56946</v>
          </cell>
          <cell r="W221">
            <v>269730</v>
          </cell>
          <cell r="X221">
            <v>272765</v>
          </cell>
          <cell r="Y221">
            <v>275800</v>
          </cell>
          <cell r="Z221">
            <v>278835</v>
          </cell>
          <cell r="AA221">
            <v>373569</v>
          </cell>
          <cell r="AB221">
            <v>380124</v>
          </cell>
          <cell r="AC221">
            <v>383278</v>
          </cell>
          <cell r="AD221">
            <v>386431</v>
          </cell>
          <cell r="AE221">
            <v>389584</v>
          </cell>
          <cell r="AF221">
            <v>392738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</row>
        <row r="223"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</row>
        <row r="224">
          <cell r="G224">
            <v>111992</v>
          </cell>
          <cell r="H224">
            <v>54387</v>
          </cell>
          <cell r="I224">
            <v>275276</v>
          </cell>
          <cell r="J224">
            <v>89798</v>
          </cell>
          <cell r="K224">
            <v>84583</v>
          </cell>
          <cell r="L224">
            <v>79067</v>
          </cell>
          <cell r="M224">
            <v>172658</v>
          </cell>
          <cell r="N224">
            <v>103048</v>
          </cell>
          <cell r="O224">
            <v>86982</v>
          </cell>
          <cell r="P224">
            <v>72098</v>
          </cell>
          <cell r="Q224">
            <v>63023</v>
          </cell>
          <cell r="R224">
            <v>70353</v>
          </cell>
          <cell r="S224">
            <v>1263265</v>
          </cell>
          <cell r="U224">
            <v>111992</v>
          </cell>
          <cell r="V224">
            <v>166379</v>
          </cell>
          <cell r="W224">
            <v>441655</v>
          </cell>
          <cell r="X224">
            <v>531453</v>
          </cell>
          <cell r="Y224">
            <v>616036</v>
          </cell>
          <cell r="Z224">
            <v>695103</v>
          </cell>
          <cell r="AA224">
            <v>867761</v>
          </cell>
          <cell r="AB224">
            <v>970809</v>
          </cell>
          <cell r="AC224">
            <v>1057791</v>
          </cell>
          <cell r="AD224">
            <v>1129889</v>
          </cell>
          <cell r="AE224">
            <v>1192912</v>
          </cell>
          <cell r="AF224">
            <v>1263265</v>
          </cell>
        </row>
        <row r="225"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</row>
        <row r="226"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</row>
        <row r="227">
          <cell r="G227">
            <v>39000</v>
          </cell>
          <cell r="H227">
            <v>16000</v>
          </cell>
          <cell r="I227">
            <v>10000</v>
          </cell>
          <cell r="J227">
            <v>14000</v>
          </cell>
          <cell r="K227">
            <v>28000</v>
          </cell>
          <cell r="L227">
            <v>29000</v>
          </cell>
          <cell r="M227">
            <v>49000</v>
          </cell>
          <cell r="N227">
            <v>57000</v>
          </cell>
          <cell r="O227">
            <v>36000</v>
          </cell>
          <cell r="P227">
            <v>31000</v>
          </cell>
          <cell r="Q227">
            <v>13000</v>
          </cell>
          <cell r="R227">
            <v>12000</v>
          </cell>
          <cell r="S227">
            <v>334000</v>
          </cell>
          <cell r="U227">
            <v>39000</v>
          </cell>
          <cell r="V227">
            <v>55000</v>
          </cell>
          <cell r="W227">
            <v>65000</v>
          </cell>
          <cell r="X227">
            <v>79000</v>
          </cell>
          <cell r="Y227">
            <v>107000</v>
          </cell>
          <cell r="Z227">
            <v>136000</v>
          </cell>
          <cell r="AA227">
            <v>185000</v>
          </cell>
          <cell r="AB227">
            <v>242000</v>
          </cell>
          <cell r="AC227">
            <v>278000</v>
          </cell>
          <cell r="AD227">
            <v>309000</v>
          </cell>
          <cell r="AE227">
            <v>322000</v>
          </cell>
          <cell r="AF227">
            <v>334000</v>
          </cell>
        </row>
        <row r="228">
          <cell r="G228">
            <v>4000</v>
          </cell>
          <cell r="H228">
            <v>4000</v>
          </cell>
          <cell r="I228">
            <v>4000</v>
          </cell>
          <cell r="J228">
            <v>4000</v>
          </cell>
          <cell r="K228">
            <v>4000</v>
          </cell>
          <cell r="L228">
            <v>4000</v>
          </cell>
          <cell r="M228">
            <v>4000</v>
          </cell>
          <cell r="N228">
            <v>4000</v>
          </cell>
          <cell r="O228">
            <v>4000</v>
          </cell>
          <cell r="P228">
            <v>4000</v>
          </cell>
          <cell r="Q228">
            <v>4000</v>
          </cell>
          <cell r="R228">
            <v>4000</v>
          </cell>
          <cell r="S228">
            <v>48000</v>
          </cell>
          <cell r="U228">
            <v>4000</v>
          </cell>
          <cell r="V228">
            <v>8000</v>
          </cell>
          <cell r="W228">
            <v>12000</v>
          </cell>
          <cell r="X228">
            <v>16000</v>
          </cell>
          <cell r="Y228">
            <v>20000</v>
          </cell>
          <cell r="Z228">
            <v>24000</v>
          </cell>
          <cell r="AA228">
            <v>28000</v>
          </cell>
          <cell r="AB228">
            <v>32000</v>
          </cell>
          <cell r="AC228">
            <v>36000</v>
          </cell>
          <cell r="AD228">
            <v>40000</v>
          </cell>
          <cell r="AE228">
            <v>44000</v>
          </cell>
          <cell r="AF228">
            <v>48000</v>
          </cell>
        </row>
        <row r="229">
          <cell r="G229">
            <v>43000</v>
          </cell>
          <cell r="H229">
            <v>20000</v>
          </cell>
          <cell r="I229">
            <v>14000</v>
          </cell>
          <cell r="J229">
            <v>18000</v>
          </cell>
          <cell r="K229">
            <v>32000</v>
          </cell>
          <cell r="L229">
            <v>33000</v>
          </cell>
          <cell r="M229">
            <v>53000</v>
          </cell>
          <cell r="N229">
            <v>61000</v>
          </cell>
          <cell r="O229">
            <v>40000</v>
          </cell>
          <cell r="P229">
            <v>35000</v>
          </cell>
          <cell r="Q229">
            <v>17000</v>
          </cell>
          <cell r="R229">
            <v>16000</v>
          </cell>
          <cell r="S229">
            <v>382000</v>
          </cell>
          <cell r="U229">
            <v>43000</v>
          </cell>
          <cell r="V229">
            <v>63000</v>
          </cell>
          <cell r="W229">
            <v>77000</v>
          </cell>
          <cell r="X229">
            <v>95000</v>
          </cell>
          <cell r="Y229">
            <v>127000</v>
          </cell>
          <cell r="Z229">
            <v>160000</v>
          </cell>
          <cell r="AA229">
            <v>213000</v>
          </cell>
          <cell r="AB229">
            <v>274000</v>
          </cell>
          <cell r="AC229">
            <v>314000</v>
          </cell>
          <cell r="AD229">
            <v>349000</v>
          </cell>
          <cell r="AE229">
            <v>366000</v>
          </cell>
          <cell r="AF229">
            <v>382000</v>
          </cell>
        </row>
        <row r="230"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G231">
            <v>1915288</v>
          </cell>
          <cell r="H231">
            <v>1680846</v>
          </cell>
          <cell r="I231">
            <v>1662441</v>
          </cell>
          <cell r="J231">
            <v>1817825</v>
          </cell>
          <cell r="K231">
            <v>1697201</v>
          </cell>
          <cell r="L231">
            <v>1675268</v>
          </cell>
          <cell r="M231">
            <v>1857705</v>
          </cell>
          <cell r="N231">
            <v>1845220</v>
          </cell>
          <cell r="O231">
            <v>1762720</v>
          </cell>
          <cell r="P231">
            <v>1853178</v>
          </cell>
          <cell r="Q231">
            <v>1716278</v>
          </cell>
          <cell r="R231">
            <v>1819723</v>
          </cell>
          <cell r="S231">
            <v>21303693</v>
          </cell>
          <cell r="U231">
            <v>1915288</v>
          </cell>
          <cell r="V231">
            <v>3596134</v>
          </cell>
          <cell r="W231">
            <v>5258575</v>
          </cell>
          <cell r="X231">
            <v>7076400</v>
          </cell>
          <cell r="Y231">
            <v>8773601</v>
          </cell>
          <cell r="Z231">
            <v>10448869</v>
          </cell>
          <cell r="AA231">
            <v>12306574</v>
          </cell>
          <cell r="AB231">
            <v>14151794</v>
          </cell>
          <cell r="AC231">
            <v>15914514</v>
          </cell>
          <cell r="AD231">
            <v>17767692</v>
          </cell>
          <cell r="AE231">
            <v>19483970</v>
          </cell>
          <cell r="AF231">
            <v>21303693</v>
          </cell>
        </row>
        <row r="232"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</row>
        <row r="233"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</row>
        <row r="234">
          <cell r="G234">
            <v>2418521</v>
          </cell>
          <cell r="H234">
            <v>2260844</v>
          </cell>
          <cell r="I234">
            <v>2251607</v>
          </cell>
          <cell r="J234">
            <v>2258746</v>
          </cell>
          <cell r="K234">
            <v>2121529</v>
          </cell>
          <cell r="L234">
            <v>2158287</v>
          </cell>
          <cell r="M234">
            <v>2626284</v>
          </cell>
          <cell r="N234">
            <v>2377882</v>
          </cell>
          <cell r="O234">
            <v>2251655</v>
          </cell>
          <cell r="P234">
            <v>2267167</v>
          </cell>
          <cell r="Q234">
            <v>2074672</v>
          </cell>
          <cell r="R234">
            <v>2195940</v>
          </cell>
          <cell r="S234">
            <v>27263134</v>
          </cell>
          <cell r="U234">
            <v>503233</v>
          </cell>
          <cell r="V234">
            <v>1083231</v>
          </cell>
          <cell r="W234">
            <v>1672397</v>
          </cell>
          <cell r="X234">
            <v>2113318</v>
          </cell>
          <cell r="Y234">
            <v>2537646</v>
          </cell>
          <cell r="Z234">
            <v>3020665</v>
          </cell>
          <cell r="AA234">
            <v>3789244</v>
          </cell>
          <cell r="AB234">
            <v>4321906</v>
          </cell>
          <cell r="AC234">
            <v>4810841</v>
          </cell>
          <cell r="AD234">
            <v>5224830</v>
          </cell>
          <cell r="AE234">
            <v>5583224</v>
          </cell>
          <cell r="AF234">
            <v>5959441</v>
          </cell>
        </row>
        <row r="235"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</row>
        <row r="236">
          <cell r="G236">
            <v>8407809</v>
          </cell>
          <cell r="H236">
            <v>6641537</v>
          </cell>
          <cell r="I236">
            <v>7199326</v>
          </cell>
          <cell r="J236">
            <v>3573523</v>
          </cell>
          <cell r="K236">
            <v>3035735</v>
          </cell>
          <cell r="L236">
            <v>3902854</v>
          </cell>
          <cell r="M236">
            <v>10109350</v>
          </cell>
          <cell r="N236">
            <v>5515265</v>
          </cell>
          <cell r="O236">
            <v>7784629</v>
          </cell>
          <cell r="P236">
            <v>2595889</v>
          </cell>
          <cell r="Q236">
            <v>2939705</v>
          </cell>
          <cell r="R236">
            <v>6285095</v>
          </cell>
          <cell r="S236">
            <v>67990717</v>
          </cell>
          <cell r="U236">
            <v>8407809</v>
          </cell>
          <cell r="V236">
            <v>15049346</v>
          </cell>
          <cell r="W236">
            <v>22248672</v>
          </cell>
          <cell r="X236">
            <v>25822195</v>
          </cell>
          <cell r="Y236">
            <v>28857930</v>
          </cell>
          <cell r="Z236">
            <v>32760784</v>
          </cell>
          <cell r="AA236">
            <v>42870134</v>
          </cell>
          <cell r="AB236">
            <v>48385399</v>
          </cell>
          <cell r="AC236">
            <v>56170028</v>
          </cell>
          <cell r="AD236">
            <v>58765917</v>
          </cell>
          <cell r="AE236">
            <v>61705622</v>
          </cell>
          <cell r="AF236">
            <v>67990717</v>
          </cell>
        </row>
        <row r="237"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</row>
        <row r="238">
          <cell r="G238">
            <v>67631846.599999994</v>
          </cell>
          <cell r="H238">
            <v>60414504</v>
          </cell>
          <cell r="I238">
            <v>61633058</v>
          </cell>
          <cell r="J238">
            <v>64456713</v>
          </cell>
          <cell r="K238">
            <v>70730566</v>
          </cell>
          <cell r="L238">
            <v>81879314</v>
          </cell>
          <cell r="M238">
            <v>96639620.599999994</v>
          </cell>
          <cell r="N238">
            <v>90846509.400000006</v>
          </cell>
          <cell r="O238">
            <v>85183833</v>
          </cell>
          <cell r="P238">
            <v>76690795.400000006</v>
          </cell>
          <cell r="Q238">
            <v>67212991</v>
          </cell>
          <cell r="R238">
            <v>75046798</v>
          </cell>
          <cell r="S238">
            <v>898366549</v>
          </cell>
          <cell r="U238">
            <v>65716558.600000001</v>
          </cell>
          <cell r="V238">
            <v>124450216.59999999</v>
          </cell>
          <cell r="W238">
            <v>184420833.59999999</v>
          </cell>
          <cell r="X238">
            <v>247059721.59999999</v>
          </cell>
          <cell r="Y238">
            <v>316093086.60000002</v>
          </cell>
          <cell r="Z238">
            <v>396297132.60000002</v>
          </cell>
          <cell r="AA238">
            <v>491079048.19999999</v>
          </cell>
          <cell r="AB238">
            <v>580080337.60000002</v>
          </cell>
          <cell r="AC238">
            <v>663501450.60000002</v>
          </cell>
          <cell r="AD238">
            <v>738339068</v>
          </cell>
          <cell r="AE238">
            <v>803835781</v>
          </cell>
          <cell r="AF238">
            <v>877062856</v>
          </cell>
        </row>
        <row r="239"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</row>
        <row r="240">
          <cell r="G240">
            <v>5983</v>
          </cell>
          <cell r="H240">
            <v>5983</v>
          </cell>
          <cell r="I240">
            <v>5983</v>
          </cell>
          <cell r="J240">
            <v>5983</v>
          </cell>
          <cell r="K240">
            <v>5983</v>
          </cell>
          <cell r="L240">
            <v>5983</v>
          </cell>
          <cell r="M240">
            <v>5983</v>
          </cell>
          <cell r="N240">
            <v>5983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47864</v>
          </cell>
          <cell r="U240">
            <v>5983</v>
          </cell>
          <cell r="V240">
            <v>11966</v>
          </cell>
          <cell r="W240">
            <v>17949</v>
          </cell>
          <cell r="X240">
            <v>23932</v>
          </cell>
          <cell r="Y240">
            <v>29915</v>
          </cell>
          <cell r="Z240">
            <v>35898</v>
          </cell>
          <cell r="AA240">
            <v>41881</v>
          </cell>
          <cell r="AB240">
            <v>47864</v>
          </cell>
          <cell r="AC240">
            <v>47864</v>
          </cell>
          <cell r="AD240">
            <v>47864</v>
          </cell>
          <cell r="AE240">
            <v>47864</v>
          </cell>
          <cell r="AF240">
            <v>47864</v>
          </cell>
        </row>
        <row r="241"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</row>
        <row r="243"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</row>
        <row r="244"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</row>
        <row r="245">
          <cell r="G245">
            <v>5562462</v>
          </cell>
          <cell r="H245">
            <v>4504582</v>
          </cell>
          <cell r="I245">
            <v>4758155</v>
          </cell>
          <cell r="J245">
            <v>2812016</v>
          </cell>
          <cell r="K245">
            <v>2141254</v>
          </cell>
          <cell r="L245">
            <v>2628475</v>
          </cell>
          <cell r="M245">
            <v>7565717</v>
          </cell>
          <cell r="N245">
            <v>4043558</v>
          </cell>
          <cell r="O245">
            <v>5436707</v>
          </cell>
          <cell r="P245">
            <v>2012936</v>
          </cell>
          <cell r="Q245">
            <v>2171236</v>
          </cell>
          <cell r="R245">
            <v>4056802</v>
          </cell>
          <cell r="S245">
            <v>47693900</v>
          </cell>
          <cell r="U245">
            <v>5562462</v>
          </cell>
          <cell r="V245">
            <v>10067044</v>
          </cell>
          <cell r="W245">
            <v>14825199</v>
          </cell>
          <cell r="X245">
            <v>17637215</v>
          </cell>
          <cell r="Y245">
            <v>19778469</v>
          </cell>
          <cell r="Z245">
            <v>22406944</v>
          </cell>
          <cell r="AA245">
            <v>29972661</v>
          </cell>
          <cell r="AB245">
            <v>34016219</v>
          </cell>
          <cell r="AC245">
            <v>39452926</v>
          </cell>
          <cell r="AD245">
            <v>41465862</v>
          </cell>
          <cell r="AE245">
            <v>43637098</v>
          </cell>
          <cell r="AF245">
            <v>47693900</v>
          </cell>
        </row>
        <row r="246">
          <cell r="G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</row>
        <row r="247">
          <cell r="G247">
            <v>711336</v>
          </cell>
          <cell r="H247">
            <v>534239</v>
          </cell>
          <cell r="I247">
            <v>610293</v>
          </cell>
          <cell r="J247">
            <v>190377</v>
          </cell>
          <cell r="K247">
            <v>223620</v>
          </cell>
          <cell r="L247">
            <v>318595</v>
          </cell>
          <cell r="M247">
            <v>635909</v>
          </cell>
          <cell r="N247">
            <v>367927</v>
          </cell>
          <cell r="O247">
            <v>586980</v>
          </cell>
          <cell r="P247">
            <v>145738</v>
          </cell>
          <cell r="Q247">
            <v>192117</v>
          </cell>
          <cell r="R247">
            <v>557073</v>
          </cell>
          <cell r="S247">
            <v>5074204</v>
          </cell>
          <cell r="U247">
            <v>711336</v>
          </cell>
          <cell r="V247">
            <v>1245575</v>
          </cell>
          <cell r="W247">
            <v>1855868</v>
          </cell>
          <cell r="X247">
            <v>2046245</v>
          </cell>
          <cell r="Y247">
            <v>2269865</v>
          </cell>
          <cell r="Z247">
            <v>2588460</v>
          </cell>
          <cell r="AA247">
            <v>3224369</v>
          </cell>
          <cell r="AB247">
            <v>3592296</v>
          </cell>
          <cell r="AC247">
            <v>4179276</v>
          </cell>
          <cell r="AD247">
            <v>4325014</v>
          </cell>
          <cell r="AE247">
            <v>4517131</v>
          </cell>
          <cell r="AF247">
            <v>5074204</v>
          </cell>
        </row>
        <row r="248"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</row>
        <row r="249">
          <cell r="G249">
            <v>2134011</v>
          </cell>
          <cell r="H249">
            <v>1602716</v>
          </cell>
          <cell r="I249">
            <v>1830878</v>
          </cell>
          <cell r="J249">
            <v>571130</v>
          </cell>
          <cell r="K249">
            <v>670861</v>
          </cell>
          <cell r="L249">
            <v>955784</v>
          </cell>
          <cell r="M249">
            <v>1907724</v>
          </cell>
          <cell r="N249">
            <v>1103780</v>
          </cell>
          <cell r="O249">
            <v>1760942</v>
          </cell>
          <cell r="P249">
            <v>437215</v>
          </cell>
          <cell r="Q249">
            <v>576352</v>
          </cell>
          <cell r="R249">
            <v>1671220</v>
          </cell>
          <cell r="S249">
            <v>15222613</v>
          </cell>
          <cell r="U249">
            <v>2134011</v>
          </cell>
          <cell r="V249">
            <v>3736727</v>
          </cell>
          <cell r="W249">
            <v>5567605</v>
          </cell>
          <cell r="X249">
            <v>6138735</v>
          </cell>
          <cell r="Y249">
            <v>6809596</v>
          </cell>
          <cell r="Z249">
            <v>7765380</v>
          </cell>
          <cell r="AA249">
            <v>9673104</v>
          </cell>
          <cell r="AB249">
            <v>10776884</v>
          </cell>
          <cell r="AC249">
            <v>12537826</v>
          </cell>
          <cell r="AD249">
            <v>12975041</v>
          </cell>
          <cell r="AE249">
            <v>13551393</v>
          </cell>
          <cell r="AF249">
            <v>15222613</v>
          </cell>
        </row>
        <row r="250"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</row>
        <row r="251">
          <cell r="G251">
            <v>140415</v>
          </cell>
          <cell r="H251">
            <v>185460</v>
          </cell>
          <cell r="I251">
            <v>188997</v>
          </cell>
          <cell r="J251">
            <v>159142</v>
          </cell>
          <cell r="K251">
            <v>182318</v>
          </cell>
          <cell r="L251">
            <v>186532</v>
          </cell>
          <cell r="M251">
            <v>151479</v>
          </cell>
          <cell r="N251">
            <v>153878</v>
          </cell>
          <cell r="O251">
            <v>169729</v>
          </cell>
          <cell r="P251">
            <v>-28456</v>
          </cell>
          <cell r="Q251">
            <v>-2152</v>
          </cell>
          <cell r="R251">
            <v>-22031</v>
          </cell>
          <cell r="S251">
            <v>1465311</v>
          </cell>
          <cell r="U251">
            <v>140415</v>
          </cell>
          <cell r="V251">
            <v>325875</v>
          </cell>
          <cell r="W251">
            <v>514872</v>
          </cell>
          <cell r="X251">
            <v>674014</v>
          </cell>
          <cell r="Y251">
            <v>856332</v>
          </cell>
          <cell r="Z251">
            <v>1042864</v>
          </cell>
          <cell r="AA251">
            <v>1194343</v>
          </cell>
          <cell r="AB251">
            <v>1348221</v>
          </cell>
          <cell r="AC251">
            <v>1517950</v>
          </cell>
          <cell r="AD251">
            <v>1489494</v>
          </cell>
          <cell r="AE251">
            <v>1487342</v>
          </cell>
          <cell r="AF251">
            <v>1465311</v>
          </cell>
        </row>
        <row r="252">
          <cell r="G252">
            <v>-43685</v>
          </cell>
          <cell r="H252">
            <v>-32376</v>
          </cell>
          <cell r="I252">
            <v>-43404</v>
          </cell>
          <cell r="J252">
            <v>-42198</v>
          </cell>
          <cell r="K252">
            <v>-43816</v>
          </cell>
          <cell r="L252">
            <v>-42223</v>
          </cell>
          <cell r="M252">
            <v>-44014</v>
          </cell>
          <cell r="N252">
            <v>-43906</v>
          </cell>
          <cell r="O252">
            <v>-42496</v>
          </cell>
          <cell r="P252">
            <v>-36524</v>
          </cell>
          <cell r="Q252">
            <v>-42210</v>
          </cell>
          <cell r="R252">
            <v>-43737</v>
          </cell>
          <cell r="S252">
            <v>-500589</v>
          </cell>
          <cell r="U252">
            <v>-43685</v>
          </cell>
          <cell r="V252">
            <v>-76061</v>
          </cell>
          <cell r="W252">
            <v>-119465</v>
          </cell>
          <cell r="X252">
            <v>-161663</v>
          </cell>
          <cell r="Y252">
            <v>-205479</v>
          </cell>
          <cell r="Z252">
            <v>-247702</v>
          </cell>
          <cell r="AA252">
            <v>-291716</v>
          </cell>
          <cell r="AB252">
            <v>-335622</v>
          </cell>
          <cell r="AC252">
            <v>-378118</v>
          </cell>
          <cell r="AD252">
            <v>-414642</v>
          </cell>
          <cell r="AE252">
            <v>-456852</v>
          </cell>
          <cell r="AF252">
            <v>-500589</v>
          </cell>
        </row>
        <row r="253">
          <cell r="G253">
            <v>-612254</v>
          </cell>
          <cell r="H253">
            <v>-612254</v>
          </cell>
          <cell r="I253">
            <v>-612254</v>
          </cell>
          <cell r="J253">
            <v>-612254</v>
          </cell>
          <cell r="K253">
            <v>-612254</v>
          </cell>
          <cell r="L253">
            <v>-612254</v>
          </cell>
          <cell r="M253">
            <v>-612254</v>
          </cell>
          <cell r="N253">
            <v>-612254</v>
          </cell>
          <cell r="O253">
            <v>-612254</v>
          </cell>
          <cell r="P253">
            <v>0</v>
          </cell>
          <cell r="Q253">
            <v>0</v>
          </cell>
          <cell r="R253">
            <v>0</v>
          </cell>
          <cell r="S253">
            <v>-5510286</v>
          </cell>
          <cell r="U253">
            <v>-612254</v>
          </cell>
          <cell r="V253">
            <v>-1224508</v>
          </cell>
          <cell r="W253">
            <v>-1836762</v>
          </cell>
          <cell r="X253">
            <v>-2449016</v>
          </cell>
          <cell r="Y253">
            <v>-3061270</v>
          </cell>
          <cell r="Z253">
            <v>-3673524</v>
          </cell>
          <cell r="AA253">
            <v>-4285778</v>
          </cell>
          <cell r="AB253">
            <v>-4898032</v>
          </cell>
          <cell r="AC253">
            <v>-5510286</v>
          </cell>
          <cell r="AD253">
            <v>-5510286</v>
          </cell>
          <cell r="AE253">
            <v>-5510286</v>
          </cell>
          <cell r="AF253">
            <v>-5510286</v>
          </cell>
        </row>
        <row r="254">
          <cell r="G254">
            <v>1376681</v>
          </cell>
          <cell r="H254">
            <v>1393780</v>
          </cell>
          <cell r="I254">
            <v>1480253</v>
          </cell>
          <cell r="J254">
            <v>123043</v>
          </cell>
          <cell r="K254">
            <v>265931</v>
          </cell>
          <cell r="L254">
            <v>1534039</v>
          </cell>
          <cell r="M254">
            <v>1579067</v>
          </cell>
          <cell r="N254">
            <v>1858390</v>
          </cell>
          <cell r="O254">
            <v>1636216</v>
          </cell>
          <cell r="P254">
            <v>1456559</v>
          </cell>
          <cell r="Q254">
            <v>1407198</v>
          </cell>
          <cell r="R254">
            <v>1455353</v>
          </cell>
          <cell r="S254">
            <v>15566510</v>
          </cell>
          <cell r="U254">
            <v>1376681</v>
          </cell>
          <cell r="V254">
            <v>2770461</v>
          </cell>
          <cell r="W254">
            <v>4250714</v>
          </cell>
          <cell r="X254">
            <v>4373757</v>
          </cell>
          <cell r="Y254">
            <v>4639688</v>
          </cell>
          <cell r="Z254">
            <v>6173727</v>
          </cell>
          <cell r="AA254">
            <v>7752794</v>
          </cell>
          <cell r="AB254">
            <v>9611184</v>
          </cell>
          <cell r="AC254">
            <v>11247400</v>
          </cell>
          <cell r="AD254">
            <v>12703959</v>
          </cell>
          <cell r="AE254">
            <v>14111157</v>
          </cell>
          <cell r="AF254">
            <v>15566510</v>
          </cell>
        </row>
        <row r="255">
          <cell r="G255">
            <v>24851</v>
          </cell>
          <cell r="H255">
            <v>8157</v>
          </cell>
          <cell r="I255">
            <v>-5751</v>
          </cell>
          <cell r="J255">
            <v>-15790</v>
          </cell>
          <cell r="K255">
            <v>-4137</v>
          </cell>
          <cell r="L255">
            <v>32162</v>
          </cell>
          <cell r="M255">
            <v>60587</v>
          </cell>
          <cell r="N255">
            <v>59052</v>
          </cell>
          <cell r="O255">
            <v>58191</v>
          </cell>
          <cell r="P255">
            <v>40660</v>
          </cell>
          <cell r="Q255">
            <v>-14209</v>
          </cell>
          <cell r="R255">
            <v>1256</v>
          </cell>
          <cell r="S255">
            <v>245029</v>
          </cell>
          <cell r="U255">
            <v>24851</v>
          </cell>
          <cell r="V255">
            <v>33008</v>
          </cell>
          <cell r="W255">
            <v>27257</v>
          </cell>
          <cell r="X255">
            <v>11467</v>
          </cell>
          <cell r="Y255">
            <v>7330</v>
          </cell>
          <cell r="Z255">
            <v>39492</v>
          </cell>
          <cell r="AA255">
            <v>100079</v>
          </cell>
          <cell r="AB255">
            <v>159131</v>
          </cell>
          <cell r="AC255">
            <v>217322</v>
          </cell>
          <cell r="AD255">
            <v>257982</v>
          </cell>
          <cell r="AE255">
            <v>243773</v>
          </cell>
          <cell r="AF255">
            <v>245029</v>
          </cell>
        </row>
        <row r="256"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</row>
        <row r="257"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</row>
        <row r="258">
          <cell r="G258">
            <v>886008</v>
          </cell>
          <cell r="H258">
            <v>942767</v>
          </cell>
          <cell r="I258">
            <v>1007841</v>
          </cell>
          <cell r="J258">
            <v>-388057</v>
          </cell>
          <cell r="K258">
            <v>-211958</v>
          </cell>
          <cell r="L258">
            <v>1098256</v>
          </cell>
          <cell r="M258">
            <v>1134865</v>
          </cell>
          <cell r="N258">
            <v>1415160</v>
          </cell>
          <cell r="O258">
            <v>1209386</v>
          </cell>
          <cell r="P258">
            <v>1432239</v>
          </cell>
          <cell r="Q258">
            <v>1348627</v>
          </cell>
          <cell r="R258">
            <v>1390841</v>
          </cell>
          <cell r="S258">
            <v>11265975</v>
          </cell>
          <cell r="U258">
            <v>886008</v>
          </cell>
          <cell r="V258">
            <v>1828775</v>
          </cell>
          <cell r="W258">
            <v>2836616</v>
          </cell>
          <cell r="X258">
            <v>2448559</v>
          </cell>
          <cell r="Y258">
            <v>2236601</v>
          </cell>
          <cell r="Z258">
            <v>3334857</v>
          </cell>
          <cell r="AA258">
            <v>4469722</v>
          </cell>
          <cell r="AB258">
            <v>5884882</v>
          </cell>
          <cell r="AC258">
            <v>7094268</v>
          </cell>
          <cell r="AD258">
            <v>8526507</v>
          </cell>
          <cell r="AE258">
            <v>9875134</v>
          </cell>
          <cell r="AF258">
            <v>11265975</v>
          </cell>
        </row>
        <row r="259">
          <cell r="G259">
            <v>174672</v>
          </cell>
          <cell r="H259">
            <v>408528</v>
          </cell>
          <cell r="I259">
            <v>397548</v>
          </cell>
          <cell r="J259">
            <v>-578434</v>
          </cell>
          <cell r="K259">
            <v>-435578</v>
          </cell>
          <cell r="L259">
            <v>779661</v>
          </cell>
          <cell r="M259">
            <v>498956</v>
          </cell>
          <cell r="N259">
            <v>1047233</v>
          </cell>
          <cell r="O259">
            <v>622406</v>
          </cell>
          <cell r="P259">
            <v>1286501</v>
          </cell>
          <cell r="Q259">
            <v>1156510</v>
          </cell>
          <cell r="R259">
            <v>833768</v>
          </cell>
          <cell r="S259">
            <v>6191771</v>
          </cell>
          <cell r="U259">
            <v>174672</v>
          </cell>
          <cell r="V259">
            <v>583200</v>
          </cell>
          <cell r="W259">
            <v>980748</v>
          </cell>
          <cell r="X259">
            <v>402314</v>
          </cell>
          <cell r="Y259">
            <v>-33264</v>
          </cell>
          <cell r="Z259">
            <v>746397</v>
          </cell>
          <cell r="AA259">
            <v>1245353</v>
          </cell>
          <cell r="AB259">
            <v>2292586</v>
          </cell>
          <cell r="AC259">
            <v>2914992</v>
          </cell>
          <cell r="AD259">
            <v>4201493</v>
          </cell>
          <cell r="AE259">
            <v>5358003</v>
          </cell>
          <cell r="AF259">
            <v>6191771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1. Base Rev Comparison 15 vs 14"/>
      <sheetName val="2. Monthly data"/>
      <sheetName val="3. FA Format RND"/>
      <sheetName val="4. FA Format Whole $"/>
      <sheetName val="5. Monthly Detail - Base Rev"/>
      <sheetName val="6. Monthly Detail - Fuel Rev"/>
      <sheetName val="7. Monthly Detail - Def Fuel"/>
      <sheetName val="8. Monthly Detail - Other Rev"/>
      <sheetName val="9. Unbilled Rev"/>
      <sheetName val="10. Input $"/>
      <sheetName val="11. Data - Query $ "/>
      <sheetName val="12. Input MWh"/>
      <sheetName val="13. Data MWh"/>
      <sheetName val="13a. MWh Details"/>
      <sheetName val="14. # Cust Input"/>
      <sheetName val="14a. Cust Analysis"/>
      <sheetName val="15. Combo Test Database"/>
      <sheetName val="16. PowerPlant Query PWPG"/>
      <sheetName val="18. 10-23 BSM Input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9">
          <cell r="C9" t="str">
            <v>TEXAS</v>
          </cell>
          <cell r="D9" t="str">
            <v>TEXAS</v>
          </cell>
          <cell r="E9" t="str">
            <v>TEXAS</v>
          </cell>
          <cell r="F9" t="str">
            <v>TEXAS</v>
          </cell>
          <cell r="G9" t="str">
            <v>TEXAS</v>
          </cell>
          <cell r="H9" t="str">
            <v>NEW MEXICO</v>
          </cell>
          <cell r="I9" t="str">
            <v>NEW MEXICO</v>
          </cell>
          <cell r="J9" t="str">
            <v>NEW MEXICO</v>
          </cell>
          <cell r="K9" t="str">
            <v>NEW MEXICO</v>
          </cell>
          <cell r="L9" t="str">
            <v>NEW MEXICO</v>
          </cell>
        </row>
        <row r="10">
          <cell r="C10" t="str">
            <v>RES</v>
          </cell>
          <cell r="D10" t="str">
            <v>SCI</v>
          </cell>
          <cell r="E10" t="str">
            <v>LCI</v>
          </cell>
          <cell r="F10" t="str">
            <v>SL</v>
          </cell>
          <cell r="G10" t="str">
            <v>GOV</v>
          </cell>
          <cell r="H10" t="str">
            <v>RES</v>
          </cell>
          <cell r="I10" t="str">
            <v>SCI</v>
          </cell>
          <cell r="J10" t="str">
            <v>LCI</v>
          </cell>
          <cell r="K10" t="str">
            <v>SL</v>
          </cell>
          <cell r="L10" t="str">
            <v>GOV</v>
          </cell>
        </row>
        <row r="11">
          <cell r="C11">
            <v>274750</v>
          </cell>
          <cell r="D11">
            <v>30810</v>
          </cell>
          <cell r="E11">
            <v>41</v>
          </cell>
          <cell r="F11">
            <v>164</v>
          </cell>
          <cell r="G11">
            <v>3684</v>
          </cell>
          <cell r="H11">
            <v>85154</v>
          </cell>
          <cell r="I11">
            <v>9960</v>
          </cell>
          <cell r="J11">
            <v>7</v>
          </cell>
          <cell r="K11">
            <v>19</v>
          </cell>
          <cell r="L11">
            <v>1401</v>
          </cell>
          <cell r="P11">
            <v>272371</v>
          </cell>
          <cell r="Q11">
            <v>30390</v>
          </cell>
          <cell r="R11">
            <v>43</v>
          </cell>
          <cell r="S11">
            <v>149</v>
          </cell>
          <cell r="T11">
            <v>3410</v>
          </cell>
          <cell r="U11">
            <v>83643</v>
          </cell>
          <cell r="V11">
            <v>9813</v>
          </cell>
          <cell r="W11">
            <v>7</v>
          </cell>
          <cell r="X11">
            <v>19</v>
          </cell>
          <cell r="Y11">
            <v>1362</v>
          </cell>
        </row>
        <row r="12">
          <cell r="C12">
            <v>275080</v>
          </cell>
          <cell r="D12">
            <v>30859</v>
          </cell>
          <cell r="E12">
            <v>41</v>
          </cell>
          <cell r="F12">
            <v>164</v>
          </cell>
          <cell r="G12">
            <v>3692</v>
          </cell>
          <cell r="H12">
            <v>85289</v>
          </cell>
          <cell r="I12">
            <v>9978</v>
          </cell>
          <cell r="J12">
            <v>7</v>
          </cell>
          <cell r="K12">
            <v>19</v>
          </cell>
          <cell r="L12">
            <v>1403</v>
          </cell>
          <cell r="P12">
            <v>272720</v>
          </cell>
          <cell r="Q12">
            <v>30432</v>
          </cell>
          <cell r="R12">
            <v>43</v>
          </cell>
          <cell r="S12">
            <v>149</v>
          </cell>
          <cell r="T12">
            <v>3426</v>
          </cell>
          <cell r="U12">
            <v>83770</v>
          </cell>
          <cell r="V12">
            <v>9833</v>
          </cell>
          <cell r="W12">
            <v>7</v>
          </cell>
          <cell r="X12">
            <v>19</v>
          </cell>
          <cell r="Y12">
            <v>1367</v>
          </cell>
        </row>
        <row r="13">
          <cell r="C13">
            <v>275408</v>
          </cell>
          <cell r="D13">
            <v>30907</v>
          </cell>
          <cell r="E13">
            <v>41</v>
          </cell>
          <cell r="F13">
            <v>164</v>
          </cell>
          <cell r="G13">
            <v>3698</v>
          </cell>
          <cell r="H13">
            <v>85425</v>
          </cell>
          <cell r="I13">
            <v>9996</v>
          </cell>
          <cell r="J13">
            <v>7</v>
          </cell>
          <cell r="K13">
            <v>19</v>
          </cell>
          <cell r="L13">
            <v>1405</v>
          </cell>
          <cell r="P13">
            <v>273069</v>
          </cell>
          <cell r="Q13">
            <v>30475</v>
          </cell>
          <cell r="R13">
            <v>43</v>
          </cell>
          <cell r="S13">
            <v>149</v>
          </cell>
          <cell r="T13">
            <v>3425</v>
          </cell>
          <cell r="U13">
            <v>83897</v>
          </cell>
          <cell r="V13">
            <v>9855</v>
          </cell>
          <cell r="W13">
            <v>7</v>
          </cell>
          <cell r="X13">
            <v>19</v>
          </cell>
          <cell r="Y13">
            <v>1347</v>
          </cell>
        </row>
        <row r="14">
          <cell r="C14">
            <v>275736</v>
          </cell>
          <cell r="D14">
            <v>30954</v>
          </cell>
          <cell r="E14">
            <v>41</v>
          </cell>
          <cell r="F14">
            <v>164</v>
          </cell>
          <cell r="G14">
            <v>3707</v>
          </cell>
          <cell r="H14">
            <v>85559</v>
          </cell>
          <cell r="I14">
            <v>10015</v>
          </cell>
          <cell r="J14">
            <v>7</v>
          </cell>
          <cell r="K14">
            <v>19</v>
          </cell>
          <cell r="L14">
            <v>1407</v>
          </cell>
          <cell r="P14">
            <v>273418</v>
          </cell>
          <cell r="Q14">
            <v>30519</v>
          </cell>
          <cell r="R14">
            <v>43</v>
          </cell>
          <cell r="S14">
            <v>149</v>
          </cell>
          <cell r="T14">
            <v>3428</v>
          </cell>
          <cell r="U14">
            <v>84024</v>
          </cell>
          <cell r="V14">
            <v>9875</v>
          </cell>
          <cell r="W14">
            <v>7</v>
          </cell>
          <cell r="X14">
            <v>19</v>
          </cell>
          <cell r="Y14">
            <v>1363</v>
          </cell>
        </row>
        <row r="15">
          <cell r="C15">
            <v>276065</v>
          </cell>
          <cell r="D15">
            <v>31002</v>
          </cell>
          <cell r="E15">
            <v>41</v>
          </cell>
          <cell r="F15">
            <v>164</v>
          </cell>
          <cell r="G15">
            <v>3712</v>
          </cell>
          <cell r="H15">
            <v>85695</v>
          </cell>
          <cell r="I15">
            <v>10036</v>
          </cell>
          <cell r="J15">
            <v>7</v>
          </cell>
          <cell r="K15">
            <v>19</v>
          </cell>
          <cell r="L15">
            <v>1410</v>
          </cell>
          <cell r="P15">
            <v>273767</v>
          </cell>
          <cell r="Q15">
            <v>30561</v>
          </cell>
          <cell r="R15">
            <v>43</v>
          </cell>
          <cell r="S15">
            <v>149</v>
          </cell>
          <cell r="T15">
            <v>3429</v>
          </cell>
          <cell r="U15">
            <v>84152</v>
          </cell>
          <cell r="V15">
            <v>9897</v>
          </cell>
          <cell r="W15">
            <v>7</v>
          </cell>
          <cell r="X15">
            <v>19</v>
          </cell>
          <cell r="Y15">
            <v>1362</v>
          </cell>
        </row>
        <row r="16">
          <cell r="C16">
            <v>276394</v>
          </cell>
          <cell r="D16">
            <v>31049</v>
          </cell>
          <cell r="E16">
            <v>41</v>
          </cell>
          <cell r="F16">
            <v>164</v>
          </cell>
          <cell r="G16">
            <v>3720</v>
          </cell>
          <cell r="H16">
            <v>85830</v>
          </cell>
          <cell r="I16">
            <v>10053</v>
          </cell>
          <cell r="J16">
            <v>7</v>
          </cell>
          <cell r="K16">
            <v>19</v>
          </cell>
          <cell r="L16">
            <v>1411</v>
          </cell>
          <cell r="P16">
            <v>274116</v>
          </cell>
          <cell r="Q16">
            <v>30604</v>
          </cell>
          <cell r="R16">
            <v>43</v>
          </cell>
          <cell r="S16">
            <v>149</v>
          </cell>
          <cell r="T16">
            <v>3484</v>
          </cell>
          <cell r="U16">
            <v>84279</v>
          </cell>
          <cell r="V16">
            <v>9918</v>
          </cell>
          <cell r="W16">
            <v>7</v>
          </cell>
          <cell r="X16">
            <v>19</v>
          </cell>
          <cell r="Y16">
            <v>1358</v>
          </cell>
        </row>
        <row r="17">
          <cell r="C17">
            <v>276722</v>
          </cell>
          <cell r="D17">
            <v>31098</v>
          </cell>
          <cell r="E17">
            <v>41</v>
          </cell>
          <cell r="F17">
            <v>164</v>
          </cell>
          <cell r="G17">
            <v>3727</v>
          </cell>
          <cell r="H17">
            <v>85966</v>
          </cell>
          <cell r="I17">
            <v>10071</v>
          </cell>
          <cell r="J17">
            <v>7</v>
          </cell>
          <cell r="K17">
            <v>19</v>
          </cell>
          <cell r="L17">
            <v>1413</v>
          </cell>
          <cell r="P17">
            <v>274466</v>
          </cell>
          <cell r="Q17">
            <v>30646</v>
          </cell>
          <cell r="R17">
            <v>43</v>
          </cell>
          <cell r="S17">
            <v>149</v>
          </cell>
          <cell r="T17">
            <v>3474</v>
          </cell>
          <cell r="U17">
            <v>84406</v>
          </cell>
          <cell r="V17">
            <v>9940</v>
          </cell>
          <cell r="W17">
            <v>7</v>
          </cell>
          <cell r="X17">
            <v>19</v>
          </cell>
          <cell r="Y17">
            <v>1320</v>
          </cell>
        </row>
        <row r="18">
          <cell r="C18">
            <v>277057</v>
          </cell>
          <cell r="D18">
            <v>31147</v>
          </cell>
          <cell r="E18">
            <v>41</v>
          </cell>
          <cell r="F18">
            <v>164</v>
          </cell>
          <cell r="G18">
            <v>3732</v>
          </cell>
          <cell r="H18">
            <v>86108</v>
          </cell>
          <cell r="I18">
            <v>10091</v>
          </cell>
          <cell r="J18">
            <v>7</v>
          </cell>
          <cell r="K18">
            <v>19</v>
          </cell>
          <cell r="L18">
            <v>1417</v>
          </cell>
          <cell r="P18">
            <v>274821</v>
          </cell>
          <cell r="Q18">
            <v>30693</v>
          </cell>
          <cell r="R18">
            <v>43</v>
          </cell>
          <cell r="S18">
            <v>149</v>
          </cell>
          <cell r="T18">
            <v>3482</v>
          </cell>
          <cell r="U18">
            <v>84539</v>
          </cell>
          <cell r="V18">
            <v>9962</v>
          </cell>
          <cell r="W18">
            <v>7</v>
          </cell>
          <cell r="X18">
            <v>19</v>
          </cell>
          <cell r="Y18">
            <v>1377</v>
          </cell>
        </row>
        <row r="19">
          <cell r="C19">
            <v>277393</v>
          </cell>
          <cell r="D19">
            <v>31195</v>
          </cell>
          <cell r="E19">
            <v>41</v>
          </cell>
          <cell r="F19">
            <v>164</v>
          </cell>
          <cell r="G19">
            <v>3738</v>
          </cell>
          <cell r="H19">
            <v>86250</v>
          </cell>
          <cell r="I19">
            <v>10111</v>
          </cell>
          <cell r="J19">
            <v>7</v>
          </cell>
          <cell r="K19">
            <v>19</v>
          </cell>
          <cell r="L19">
            <v>1420</v>
          </cell>
          <cell r="P19">
            <v>275177</v>
          </cell>
          <cell r="Q19">
            <v>30741</v>
          </cell>
          <cell r="R19">
            <v>43</v>
          </cell>
          <cell r="S19">
            <v>149</v>
          </cell>
          <cell r="T19">
            <v>3496</v>
          </cell>
          <cell r="U19">
            <v>84673</v>
          </cell>
          <cell r="V19">
            <v>9984</v>
          </cell>
          <cell r="W19">
            <v>7</v>
          </cell>
          <cell r="X19">
            <v>19</v>
          </cell>
          <cell r="Y19">
            <v>1381</v>
          </cell>
        </row>
        <row r="20">
          <cell r="C20">
            <v>277728</v>
          </cell>
          <cell r="D20">
            <v>31244</v>
          </cell>
          <cell r="E20">
            <v>41</v>
          </cell>
          <cell r="F20">
            <v>164</v>
          </cell>
          <cell r="G20">
            <v>3743</v>
          </cell>
          <cell r="H20">
            <v>86392</v>
          </cell>
          <cell r="I20">
            <v>10130</v>
          </cell>
          <cell r="J20">
            <v>7</v>
          </cell>
          <cell r="K20">
            <v>19</v>
          </cell>
          <cell r="L20">
            <v>1422</v>
          </cell>
          <cell r="P20">
            <v>275534</v>
          </cell>
          <cell r="Q20">
            <v>30790</v>
          </cell>
          <cell r="R20">
            <v>43</v>
          </cell>
          <cell r="S20">
            <v>149</v>
          </cell>
          <cell r="T20">
            <v>3504</v>
          </cell>
          <cell r="U20">
            <v>84806</v>
          </cell>
          <cell r="V20">
            <v>10005</v>
          </cell>
          <cell r="W20">
            <v>7</v>
          </cell>
          <cell r="X20">
            <v>19</v>
          </cell>
          <cell r="Y20">
            <v>1382</v>
          </cell>
        </row>
        <row r="21">
          <cell r="C21">
            <v>278063</v>
          </cell>
          <cell r="D21">
            <v>31293</v>
          </cell>
          <cell r="E21">
            <v>41</v>
          </cell>
          <cell r="F21">
            <v>164</v>
          </cell>
          <cell r="G21">
            <v>3747</v>
          </cell>
          <cell r="H21">
            <v>86535</v>
          </cell>
          <cell r="I21">
            <v>10149</v>
          </cell>
          <cell r="J21">
            <v>7</v>
          </cell>
          <cell r="K21">
            <v>19</v>
          </cell>
          <cell r="L21">
            <v>1427</v>
          </cell>
          <cell r="P21">
            <v>275890</v>
          </cell>
          <cell r="Q21">
            <v>30837</v>
          </cell>
          <cell r="R21">
            <v>43</v>
          </cell>
          <cell r="S21">
            <v>149</v>
          </cell>
          <cell r="T21">
            <v>3490</v>
          </cell>
          <cell r="U21">
            <v>84940</v>
          </cell>
          <cell r="V21">
            <v>10027</v>
          </cell>
          <cell r="W21">
            <v>7</v>
          </cell>
          <cell r="X21">
            <v>19</v>
          </cell>
          <cell r="Y21">
            <v>1384</v>
          </cell>
        </row>
        <row r="22">
          <cell r="C22">
            <v>278398</v>
          </cell>
          <cell r="D22">
            <v>31342</v>
          </cell>
          <cell r="E22">
            <v>41</v>
          </cell>
          <cell r="F22">
            <v>164</v>
          </cell>
          <cell r="G22">
            <v>3752</v>
          </cell>
          <cell r="H22">
            <v>86677</v>
          </cell>
          <cell r="I22">
            <v>10170</v>
          </cell>
          <cell r="J22">
            <v>7</v>
          </cell>
          <cell r="K22">
            <v>19</v>
          </cell>
          <cell r="L22">
            <v>1430</v>
          </cell>
          <cell r="P22">
            <v>276246</v>
          </cell>
          <cell r="Q22">
            <v>30885</v>
          </cell>
          <cell r="R22">
            <v>43</v>
          </cell>
          <cell r="S22">
            <v>149</v>
          </cell>
          <cell r="T22">
            <v>3495</v>
          </cell>
          <cell r="U22">
            <v>85073</v>
          </cell>
          <cell r="V22">
            <v>10049</v>
          </cell>
          <cell r="W22">
            <v>7</v>
          </cell>
          <cell r="X22">
            <v>19</v>
          </cell>
          <cell r="Y22">
            <v>1380</v>
          </cell>
        </row>
      </sheetData>
      <sheetData sheetId="16"/>
      <sheetData sheetId="17"/>
      <sheetData sheetId="18">
        <row r="3">
          <cell r="G3" t="str">
            <v>Q4 Guidance</v>
          </cell>
        </row>
      </sheetData>
      <sheetData sheetId="1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mt 17 vs 16 $000"/>
      <sheetName val="Income Stmt 17 vs 16"/>
      <sheetName val="2017 Income Stmt Mo."/>
      <sheetName val="Base Rev Comparison 17 vs 16"/>
      <sheetName val="Base Rev Comparison 17 vs 1 (2"/>
      <sheetName val="Revenue Mo."/>
      <sheetName val="O&amp;M Mo."/>
      <sheetName val="Income Stmt 17 vs 15 EBITDA$000"/>
      <sheetName val="Income Stmt 17 vs 16 EBITDA"/>
      <sheetName val="IS Monthly EBITDA"/>
      <sheetName val="Budget"/>
      <sheetName val="WAC Support"/>
      <sheetName val="Tax Rate"/>
      <sheetName val="EPE1"/>
      <sheetName val="Inputs1"/>
      <sheetName val="2016 BOD Tie Out"/>
      <sheetName val="Guidance BSM PB Forecast "/>
      <sheetName val="EPS Detail Budget vs Actual"/>
      <sheetName val="2015 Actuals"/>
      <sheetName val="201512 FSG"/>
    </sheetNames>
    <sheetDataSet>
      <sheetData sheetId="0"/>
      <sheetData sheetId="1">
        <row r="11">
          <cell r="G11">
            <v>924584295</v>
          </cell>
        </row>
      </sheetData>
      <sheetData sheetId="2">
        <row r="9">
          <cell r="A9" t="str">
            <v>Operating Revenues</v>
          </cell>
        </row>
      </sheetData>
      <sheetData sheetId="3">
        <row r="9">
          <cell r="E9">
            <v>687263708</v>
          </cell>
        </row>
      </sheetData>
      <sheetData sheetId="4"/>
      <sheetData sheetId="5"/>
      <sheetData sheetId="6">
        <row r="10">
          <cell r="P10">
            <v>99913000</v>
          </cell>
        </row>
      </sheetData>
      <sheetData sheetId="7"/>
      <sheetData sheetId="8"/>
      <sheetData sheetId="9"/>
      <sheetData sheetId="10">
        <row r="1">
          <cell r="C1" t="str">
            <v>NOTE: QUERIES MUST HAVE IDENTICAL COLUMN SELECTION WITH DESCRIPTIONS TO AVOID FORMULA ISSUES/DISCONNECTS.</v>
          </cell>
        </row>
      </sheetData>
      <sheetData sheetId="11">
        <row r="35">
          <cell r="R35">
            <v>40481640</v>
          </cell>
        </row>
      </sheetData>
      <sheetData sheetId="12"/>
      <sheetData sheetId="13"/>
      <sheetData sheetId="14"/>
      <sheetData sheetId="15"/>
      <sheetData sheetId="16">
        <row r="1314">
          <cell r="A1314">
            <v>0</v>
          </cell>
          <cell r="B1314">
            <v>0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</row>
        <row r="1315">
          <cell r="A1315" t="str">
            <v>Fuel, PP, Prod O&amp;M Calcs</v>
          </cell>
          <cell r="B1315">
            <v>0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</row>
        <row r="1316">
          <cell r="A1316" t="str">
            <v>Capacity (mW)</v>
          </cell>
          <cell r="B1316">
            <v>0</v>
          </cell>
        </row>
        <row r="1317">
          <cell r="A1317" t="str">
            <v>RIO GRAN</v>
          </cell>
          <cell r="B1317">
            <v>331</v>
          </cell>
          <cell r="C1317">
            <v>285</v>
          </cell>
          <cell r="D1317">
            <v>285</v>
          </cell>
          <cell r="E1317">
            <v>285</v>
          </cell>
          <cell r="F1317">
            <v>285</v>
          </cell>
          <cell r="G1317">
            <v>285</v>
          </cell>
          <cell r="H1317">
            <v>276</v>
          </cell>
          <cell r="I1317">
            <v>276</v>
          </cell>
          <cell r="J1317">
            <v>276</v>
          </cell>
          <cell r="K1317">
            <v>276</v>
          </cell>
          <cell r="L1317">
            <v>276</v>
          </cell>
          <cell r="M1317">
            <v>285</v>
          </cell>
          <cell r="N1317">
            <v>285</v>
          </cell>
          <cell r="O1317">
            <v>285</v>
          </cell>
        </row>
        <row r="1318">
          <cell r="A1318" t="str">
            <v>NEWMAN</v>
          </cell>
          <cell r="B1318">
            <v>459</v>
          </cell>
          <cell r="C1318">
            <v>456</v>
          </cell>
          <cell r="D1318">
            <v>456</v>
          </cell>
          <cell r="E1318">
            <v>456</v>
          </cell>
          <cell r="F1318">
            <v>456</v>
          </cell>
          <cell r="G1318">
            <v>456</v>
          </cell>
          <cell r="H1318">
            <v>454</v>
          </cell>
          <cell r="I1318">
            <v>454</v>
          </cell>
          <cell r="J1318">
            <v>454</v>
          </cell>
          <cell r="K1318">
            <v>454</v>
          </cell>
          <cell r="L1318">
            <v>454</v>
          </cell>
          <cell r="M1318">
            <v>456</v>
          </cell>
          <cell r="N1318">
            <v>456</v>
          </cell>
          <cell r="O1318">
            <v>456</v>
          </cell>
        </row>
        <row r="1319">
          <cell r="A1319" t="str">
            <v>COPPER</v>
          </cell>
          <cell r="B1319">
            <v>62</v>
          </cell>
          <cell r="C1319">
            <v>64</v>
          </cell>
          <cell r="D1319">
            <v>64</v>
          </cell>
          <cell r="E1319">
            <v>64</v>
          </cell>
          <cell r="F1319">
            <v>64</v>
          </cell>
          <cell r="G1319">
            <v>64</v>
          </cell>
          <cell r="H1319">
            <v>64</v>
          </cell>
          <cell r="I1319">
            <v>64</v>
          </cell>
          <cell r="J1319">
            <v>64</v>
          </cell>
          <cell r="K1319">
            <v>64</v>
          </cell>
          <cell r="L1319">
            <v>64</v>
          </cell>
          <cell r="M1319">
            <v>64</v>
          </cell>
          <cell r="N1319">
            <v>64</v>
          </cell>
          <cell r="O1319">
            <v>64</v>
          </cell>
        </row>
        <row r="1320">
          <cell r="A1320" t="str">
            <v>FOUR COR</v>
          </cell>
          <cell r="B1320">
            <v>108</v>
          </cell>
          <cell r="C1320">
            <v>108</v>
          </cell>
          <cell r="D1320">
            <v>108</v>
          </cell>
          <cell r="E1320">
            <v>108</v>
          </cell>
          <cell r="F1320">
            <v>108</v>
          </cell>
          <cell r="G1320">
            <v>108</v>
          </cell>
          <cell r="H1320">
            <v>108</v>
          </cell>
          <cell r="I1320">
            <v>108</v>
          </cell>
          <cell r="J1320">
            <v>108</v>
          </cell>
          <cell r="K1320">
            <v>108</v>
          </cell>
          <cell r="L1320">
            <v>108</v>
          </cell>
          <cell r="M1320">
            <v>108</v>
          </cell>
          <cell r="N1320">
            <v>108</v>
          </cell>
          <cell r="O1320">
            <v>108</v>
          </cell>
        </row>
        <row r="1321">
          <cell r="A1321" t="str">
            <v>PALO VER</v>
          </cell>
          <cell r="B1321">
            <v>633</v>
          </cell>
          <cell r="C1321">
            <v>633</v>
          </cell>
          <cell r="D1321">
            <v>633</v>
          </cell>
          <cell r="E1321">
            <v>633</v>
          </cell>
          <cell r="F1321">
            <v>633</v>
          </cell>
          <cell r="G1321">
            <v>633</v>
          </cell>
          <cell r="H1321">
            <v>633</v>
          </cell>
          <cell r="I1321">
            <v>633</v>
          </cell>
          <cell r="J1321">
            <v>633</v>
          </cell>
          <cell r="K1321">
            <v>633</v>
          </cell>
          <cell r="L1321">
            <v>633</v>
          </cell>
          <cell r="M1321">
            <v>633</v>
          </cell>
          <cell r="N1321">
            <v>633</v>
          </cell>
          <cell r="O1321">
            <v>633</v>
          </cell>
        </row>
        <row r="1322">
          <cell r="A1322" t="str">
            <v>NM5GT</v>
          </cell>
          <cell r="B1322">
            <v>144</v>
          </cell>
          <cell r="C1322">
            <v>144</v>
          </cell>
          <cell r="D1322">
            <v>144</v>
          </cell>
          <cell r="E1322">
            <v>144</v>
          </cell>
          <cell r="F1322">
            <v>144</v>
          </cell>
          <cell r="G1322">
            <v>144</v>
          </cell>
          <cell r="H1322">
            <v>144</v>
          </cell>
          <cell r="I1322">
            <v>144</v>
          </cell>
          <cell r="J1322">
            <v>144</v>
          </cell>
          <cell r="K1322">
            <v>144</v>
          </cell>
          <cell r="L1322">
            <v>144</v>
          </cell>
          <cell r="M1322">
            <v>144</v>
          </cell>
          <cell r="N1322">
            <v>144</v>
          </cell>
          <cell r="O1322">
            <v>144</v>
          </cell>
        </row>
        <row r="1323">
          <cell r="A1323" t="str">
            <v>NEWMAN</v>
          </cell>
          <cell r="B1323">
            <v>282</v>
          </cell>
          <cell r="C1323">
            <v>282</v>
          </cell>
          <cell r="D1323">
            <v>282</v>
          </cell>
          <cell r="E1323">
            <v>282</v>
          </cell>
          <cell r="F1323">
            <v>282</v>
          </cell>
          <cell r="G1323">
            <v>282</v>
          </cell>
          <cell r="H1323">
            <v>278</v>
          </cell>
          <cell r="I1323">
            <v>278</v>
          </cell>
          <cell r="J1323">
            <v>278</v>
          </cell>
          <cell r="K1323">
            <v>278</v>
          </cell>
          <cell r="L1323">
            <v>278</v>
          </cell>
          <cell r="M1323">
            <v>282</v>
          </cell>
          <cell r="N1323">
            <v>282</v>
          </cell>
          <cell r="O1323">
            <v>282</v>
          </cell>
        </row>
        <row r="1324">
          <cell r="A1324" t="str">
            <v>COMBINED</v>
          </cell>
          <cell r="B1324">
            <v>0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</row>
        <row r="1325">
          <cell r="A1325" t="str">
            <v>LANDFILL</v>
          </cell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</row>
        <row r="1326">
          <cell r="A1326" t="str">
            <v>MONTANA</v>
          </cell>
          <cell r="B1326">
            <v>0</v>
          </cell>
          <cell r="C1326">
            <v>186</v>
          </cell>
          <cell r="D1326">
            <v>0</v>
          </cell>
          <cell r="E1326">
            <v>0</v>
          </cell>
          <cell r="F1326">
            <v>186</v>
          </cell>
          <cell r="G1326">
            <v>186</v>
          </cell>
          <cell r="H1326">
            <v>176</v>
          </cell>
          <cell r="I1326">
            <v>176</v>
          </cell>
          <cell r="J1326">
            <v>176</v>
          </cell>
          <cell r="K1326">
            <v>176</v>
          </cell>
          <cell r="L1326">
            <v>176</v>
          </cell>
          <cell r="M1326">
            <v>186</v>
          </cell>
          <cell r="N1326">
            <v>186</v>
          </cell>
          <cell r="O1326">
            <v>186</v>
          </cell>
        </row>
        <row r="1327">
          <cell r="A1327" t="str">
            <v>TURBINE</v>
          </cell>
          <cell r="B1327">
            <v>0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</row>
        <row r="1328">
          <cell r="A1328" t="str">
            <v>LMS100</v>
          </cell>
          <cell r="B1328">
            <v>0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</row>
        <row r="1329">
          <cell r="A1329" t="str">
            <v>New plant2</v>
          </cell>
          <cell r="B1329">
            <v>0</v>
          </cell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</row>
        <row r="1330">
          <cell r="A1330" t="str">
            <v>New plant3</v>
          </cell>
          <cell r="B1330">
            <v>0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</row>
        <row r="1331">
          <cell r="A1331" t="str">
            <v>Energy Increment/Decrement</v>
          </cell>
          <cell r="B1331">
            <v>0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</row>
        <row r="1332">
          <cell r="A1332" t="str">
            <v>RSPurch</v>
          </cell>
          <cell r="B1332">
            <v>0</v>
          </cell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</row>
        <row r="1333">
          <cell r="A1333" t="str">
            <v>SOLAR10</v>
          </cell>
          <cell r="B1333">
            <v>0</v>
          </cell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</row>
        <row r="1334">
          <cell r="A1334" t="str">
            <v>SUNEDIS</v>
          </cell>
          <cell r="B1334">
            <v>22</v>
          </cell>
          <cell r="C1334">
            <v>22</v>
          </cell>
          <cell r="D1334">
            <v>12.7</v>
          </cell>
          <cell r="E1334">
            <v>15</v>
          </cell>
          <cell r="F1334">
            <v>18.2</v>
          </cell>
          <cell r="G1334">
            <v>19.7</v>
          </cell>
          <cell r="H1334">
            <v>22</v>
          </cell>
          <cell r="I1334">
            <v>22</v>
          </cell>
          <cell r="J1334">
            <v>22</v>
          </cell>
          <cell r="K1334">
            <v>22</v>
          </cell>
          <cell r="L1334">
            <v>22</v>
          </cell>
          <cell r="M1334">
            <v>22</v>
          </cell>
          <cell r="N1334">
            <v>22</v>
          </cell>
          <cell r="O1334">
            <v>22</v>
          </cell>
        </row>
        <row r="1335">
          <cell r="A1335" t="str">
            <v>NEWSOLAR</v>
          </cell>
          <cell r="B1335">
            <v>0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</row>
        <row r="1336">
          <cell r="A1336" t="str">
            <v>WIND</v>
          </cell>
          <cell r="B1336">
            <v>1.32</v>
          </cell>
          <cell r="C1336">
            <v>1.32</v>
          </cell>
          <cell r="D1336">
            <v>1.32</v>
          </cell>
          <cell r="E1336">
            <v>1.32</v>
          </cell>
          <cell r="F1336">
            <v>1.32</v>
          </cell>
          <cell r="G1336">
            <v>1.32</v>
          </cell>
          <cell r="H1336">
            <v>1.32</v>
          </cell>
          <cell r="I1336">
            <v>1.32</v>
          </cell>
          <cell r="J1336">
            <v>1.32</v>
          </cell>
          <cell r="K1336">
            <v>1.32</v>
          </cell>
          <cell r="L1336">
            <v>1.32</v>
          </cell>
          <cell r="M1336">
            <v>1.32</v>
          </cell>
          <cell r="N1336">
            <v>1.32</v>
          </cell>
          <cell r="O1336">
            <v>1.32</v>
          </cell>
        </row>
        <row r="1337">
          <cell r="A1337" t="str">
            <v>HATCH</v>
          </cell>
          <cell r="B1337">
            <v>4</v>
          </cell>
          <cell r="C1337">
            <v>4</v>
          </cell>
          <cell r="D1337">
            <v>4</v>
          </cell>
          <cell r="E1337">
            <v>4</v>
          </cell>
          <cell r="F1337">
            <v>4</v>
          </cell>
          <cell r="G1337">
            <v>4</v>
          </cell>
          <cell r="H1337">
            <v>4</v>
          </cell>
          <cell r="I1337">
            <v>4</v>
          </cell>
          <cell r="J1337">
            <v>4</v>
          </cell>
          <cell r="K1337">
            <v>4</v>
          </cell>
          <cell r="L1337">
            <v>4</v>
          </cell>
          <cell r="M1337">
            <v>4</v>
          </cell>
          <cell r="N1337">
            <v>4</v>
          </cell>
          <cell r="O1337">
            <v>4</v>
          </cell>
        </row>
        <row r="1338">
          <cell r="A1338" t="str">
            <v>NRG</v>
          </cell>
          <cell r="B1338">
            <v>20</v>
          </cell>
          <cell r="C1338">
            <v>20</v>
          </cell>
          <cell r="D1338">
            <v>20</v>
          </cell>
          <cell r="E1338">
            <v>20</v>
          </cell>
          <cell r="F1338">
            <v>20</v>
          </cell>
          <cell r="G1338">
            <v>20</v>
          </cell>
          <cell r="H1338">
            <v>20</v>
          </cell>
          <cell r="I1338">
            <v>20</v>
          </cell>
          <cell r="J1338">
            <v>20</v>
          </cell>
          <cell r="K1338">
            <v>20</v>
          </cell>
          <cell r="L1338">
            <v>20</v>
          </cell>
          <cell r="M1338">
            <v>20</v>
          </cell>
          <cell r="N1338">
            <v>20</v>
          </cell>
          <cell r="O1338">
            <v>20</v>
          </cell>
        </row>
        <row r="1339">
          <cell r="A1339" t="str">
            <v>JUWI</v>
          </cell>
          <cell r="B1339">
            <v>0</v>
          </cell>
          <cell r="C1339">
            <v>10</v>
          </cell>
          <cell r="D1339">
            <v>10</v>
          </cell>
          <cell r="E1339">
            <v>10</v>
          </cell>
          <cell r="F1339">
            <v>10</v>
          </cell>
          <cell r="G1339">
            <v>10</v>
          </cell>
          <cell r="H1339">
            <v>10</v>
          </cell>
          <cell r="I1339">
            <v>10</v>
          </cell>
          <cell r="J1339">
            <v>10</v>
          </cell>
          <cell r="K1339">
            <v>10</v>
          </cell>
          <cell r="L1339">
            <v>10</v>
          </cell>
          <cell r="M1339">
            <v>10</v>
          </cell>
          <cell r="N1339">
            <v>10</v>
          </cell>
          <cell r="O1339">
            <v>10</v>
          </cell>
        </row>
        <row r="1340">
          <cell r="A1340" t="str">
            <v>MACHO</v>
          </cell>
          <cell r="B1340">
            <v>50</v>
          </cell>
          <cell r="C1340">
            <v>50</v>
          </cell>
          <cell r="D1340">
            <v>50</v>
          </cell>
          <cell r="E1340">
            <v>50</v>
          </cell>
          <cell r="F1340">
            <v>50</v>
          </cell>
          <cell r="G1340">
            <v>50</v>
          </cell>
          <cell r="H1340">
            <v>50</v>
          </cell>
          <cell r="I1340">
            <v>50</v>
          </cell>
          <cell r="J1340">
            <v>50</v>
          </cell>
          <cell r="K1340">
            <v>50</v>
          </cell>
          <cell r="L1340">
            <v>50</v>
          </cell>
          <cell r="M1340">
            <v>50</v>
          </cell>
          <cell r="N1340">
            <v>50</v>
          </cell>
          <cell r="O1340">
            <v>50</v>
          </cell>
        </row>
        <row r="1341">
          <cell r="A1341" t="str">
            <v>Total Generating Cap/Additions</v>
          </cell>
          <cell r="B1341">
            <v>2019</v>
          </cell>
          <cell r="C1341">
            <v>2158</v>
          </cell>
          <cell r="D1341">
            <v>1972</v>
          </cell>
          <cell r="E1341">
            <v>1972</v>
          </cell>
          <cell r="F1341">
            <v>2158</v>
          </cell>
          <cell r="G1341">
            <v>2158</v>
          </cell>
          <cell r="H1341">
            <v>2133</v>
          </cell>
          <cell r="I1341">
            <v>2133</v>
          </cell>
          <cell r="J1341">
            <v>2133</v>
          </cell>
          <cell r="K1341">
            <v>2133</v>
          </cell>
          <cell r="L1341">
            <v>2133</v>
          </cell>
          <cell r="M1341">
            <v>2158</v>
          </cell>
          <cell r="N1341">
            <v>2158</v>
          </cell>
          <cell r="O1341">
            <v>2158</v>
          </cell>
        </row>
        <row r="1342">
          <cell r="A1342" t="str">
            <v>Total Purchased Cap/Additions</v>
          </cell>
          <cell r="B1342">
            <v>97.32</v>
          </cell>
          <cell r="C1342">
            <v>107.32</v>
          </cell>
          <cell r="D1342">
            <v>98.02</v>
          </cell>
          <cell r="E1342">
            <v>100.32</v>
          </cell>
          <cell r="F1342">
            <v>103.52</v>
          </cell>
          <cell r="G1342">
            <v>105.02</v>
          </cell>
          <cell r="H1342">
            <v>107.32</v>
          </cell>
          <cell r="I1342">
            <v>107.32</v>
          </cell>
          <cell r="J1342">
            <v>107.32</v>
          </cell>
          <cell r="K1342">
            <v>107.32</v>
          </cell>
          <cell r="L1342">
            <v>107.32</v>
          </cell>
          <cell r="M1342">
            <v>107.32</v>
          </cell>
          <cell r="N1342">
            <v>107.32</v>
          </cell>
          <cell r="O1342">
            <v>107.32</v>
          </cell>
        </row>
        <row r="1343">
          <cell r="A1343" t="str">
            <v>Total Capacity</v>
          </cell>
          <cell r="B1343">
            <v>2116.3200000000002</v>
          </cell>
          <cell r="C1343">
            <v>2265.3200000000002</v>
          </cell>
          <cell r="D1343">
            <v>2070.02</v>
          </cell>
          <cell r="E1343">
            <v>2072.3200000000002</v>
          </cell>
          <cell r="F1343">
            <v>2261.52</v>
          </cell>
          <cell r="G1343">
            <v>2263.02</v>
          </cell>
          <cell r="H1343">
            <v>2240.3200000000002</v>
          </cell>
          <cell r="I1343">
            <v>2240.3200000000002</v>
          </cell>
          <cell r="J1343">
            <v>2240.3200000000002</v>
          </cell>
          <cell r="K1343">
            <v>2240.3200000000002</v>
          </cell>
          <cell r="L1343">
            <v>2240.3200000000002</v>
          </cell>
          <cell r="M1343">
            <v>2265.3200000000002</v>
          </cell>
          <cell r="N1343">
            <v>2265.3200000000002</v>
          </cell>
          <cell r="O1343">
            <v>2265.3200000000002</v>
          </cell>
        </row>
        <row r="1344">
          <cell r="A1344">
            <v>0</v>
          </cell>
          <cell r="B1344">
            <v>0</v>
          </cell>
          <cell r="C1344">
            <v>0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</row>
        <row r="1345">
          <cell r="A1345" t="str">
            <v>Fuel Prices ($/mmbtu)</v>
          </cell>
          <cell r="B1345">
            <v>0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</row>
        <row r="1346">
          <cell r="A1346" t="str">
            <v>RIO GRAN</v>
          </cell>
          <cell r="B1346"/>
          <cell r="C1346">
            <v>2.8366388783429826</v>
          </cell>
          <cell r="D1346">
            <v>3.19</v>
          </cell>
          <cell r="E1346">
            <v>2.89</v>
          </cell>
          <cell r="F1346">
            <v>2.93</v>
          </cell>
          <cell r="G1346">
            <v>2.5499999999999998</v>
          </cell>
          <cell r="H1346">
            <v>2.54</v>
          </cell>
          <cell r="I1346">
            <v>2.69</v>
          </cell>
          <cell r="J1346">
            <v>2.85</v>
          </cell>
          <cell r="K1346">
            <v>2.9</v>
          </cell>
          <cell r="L1346">
            <v>2.89</v>
          </cell>
          <cell r="M1346">
            <v>2.92</v>
          </cell>
          <cell r="N1346">
            <v>3.04</v>
          </cell>
          <cell r="O1346">
            <v>3.23</v>
          </cell>
        </row>
        <row r="1347">
          <cell r="A1347" t="str">
            <v>NEWMAN</v>
          </cell>
          <cell r="B1347"/>
          <cell r="C1347">
            <v>2.891484274077293</v>
          </cell>
          <cell r="D1347">
            <v>3.19</v>
          </cell>
          <cell r="E1347">
            <v>2.89</v>
          </cell>
          <cell r="F1347">
            <v>2.93</v>
          </cell>
          <cell r="G1347">
            <v>2.5499999999999998</v>
          </cell>
          <cell r="H1347">
            <v>2.54</v>
          </cell>
          <cell r="I1347">
            <v>2.69</v>
          </cell>
          <cell r="J1347">
            <v>2.85</v>
          </cell>
          <cell r="K1347">
            <v>2.9</v>
          </cell>
          <cell r="L1347">
            <v>2.89</v>
          </cell>
          <cell r="M1347">
            <v>2.92</v>
          </cell>
          <cell r="N1347">
            <v>3.04</v>
          </cell>
          <cell r="O1347">
            <v>3.23</v>
          </cell>
        </row>
        <row r="1348">
          <cell r="A1348" t="str">
            <v>COPPER</v>
          </cell>
          <cell r="B1348"/>
          <cell r="C1348">
            <v>2.8618326419601741</v>
          </cell>
          <cell r="D1348">
            <v>3.19</v>
          </cell>
          <cell r="E1348">
            <v>2.89</v>
          </cell>
          <cell r="F1348">
            <v>2.93</v>
          </cell>
          <cell r="G1348">
            <v>2.5499999999999998</v>
          </cell>
          <cell r="H1348">
            <v>2.54</v>
          </cell>
          <cell r="I1348">
            <v>2.69</v>
          </cell>
          <cell r="J1348">
            <v>2.85</v>
          </cell>
          <cell r="K1348">
            <v>2.9</v>
          </cell>
          <cell r="L1348">
            <v>2.89</v>
          </cell>
          <cell r="M1348">
            <v>2.92</v>
          </cell>
          <cell r="N1348">
            <v>3.04</v>
          </cell>
          <cell r="O1348">
            <v>3.23</v>
          </cell>
        </row>
        <row r="1349">
          <cell r="A1349" t="str">
            <v>FOUR COR</v>
          </cell>
          <cell r="B1349"/>
          <cell r="C1349">
            <v>2.0051251686465732</v>
          </cell>
          <cell r="D1349">
            <v>2.0054097070587176</v>
          </cell>
          <cell r="E1349">
            <v>2.0047830245991651</v>
          </cell>
          <cell r="F1349">
            <v>2.005585167039452</v>
          </cell>
          <cell r="G1349">
            <v>2.0048045021497432</v>
          </cell>
          <cell r="H1349">
            <v>2.005864174545783</v>
          </cell>
          <cell r="I1349">
            <v>2.0049771178233091</v>
          </cell>
          <cell r="J1349">
            <v>2.0056335939074939</v>
          </cell>
          <cell r="K1349">
            <v>2.005509403814457</v>
          </cell>
          <cell r="L1349">
            <v>2.0019071268118798</v>
          </cell>
          <cell r="M1349">
            <v>2.00405832963561</v>
          </cell>
          <cell r="N1349">
            <v>2.0058968266804214</v>
          </cell>
          <cell r="O1349">
            <v>2.0054027572739339</v>
          </cell>
        </row>
        <row r="1350">
          <cell r="A1350" t="str">
            <v>PALO VER</v>
          </cell>
          <cell r="B1350"/>
          <cell r="C1350">
            <v>0.74825650125273468</v>
          </cell>
          <cell r="D1350">
            <v>0.73632429493952889</v>
          </cell>
          <cell r="E1350">
            <v>0.73616819865798155</v>
          </cell>
          <cell r="F1350">
            <v>0.7360395068080211</v>
          </cell>
          <cell r="G1350">
            <v>0.72389323830502239</v>
          </cell>
          <cell r="H1350">
            <v>0.70268726540616155</v>
          </cell>
          <cell r="I1350">
            <v>0.73043833725952689</v>
          </cell>
          <cell r="J1350">
            <v>0.70540010114892115</v>
          </cell>
          <cell r="K1350">
            <v>0.70522330205802752</v>
          </cell>
          <cell r="L1350">
            <v>0.72873764426367671</v>
          </cell>
          <cell r="M1350">
            <v>0.80624791348609792</v>
          </cell>
          <cell r="N1350">
            <v>0.83485795105170346</v>
          </cell>
          <cell r="O1350">
            <v>0.84540561202868636</v>
          </cell>
        </row>
        <row r="1351">
          <cell r="A1351" t="str">
            <v>NM5GT</v>
          </cell>
          <cell r="B1351"/>
          <cell r="C1351">
            <v>3.0468885906976895</v>
          </cell>
          <cell r="D1351">
            <v>3.19</v>
          </cell>
          <cell r="E1351">
            <v>2.89</v>
          </cell>
          <cell r="F1351">
            <v>2.93</v>
          </cell>
          <cell r="G1351">
            <v>2.5499999999999998</v>
          </cell>
          <cell r="H1351">
            <v>2.54</v>
          </cell>
          <cell r="I1351">
            <v>2.69</v>
          </cell>
          <cell r="J1351">
            <v>2.85</v>
          </cell>
          <cell r="K1351">
            <v>2.9</v>
          </cell>
          <cell r="L1351">
            <v>2.89</v>
          </cell>
          <cell r="M1351">
            <v>2.92</v>
          </cell>
          <cell r="N1351">
            <v>3.04</v>
          </cell>
          <cell r="O1351">
            <v>3.23</v>
          </cell>
        </row>
        <row r="1352">
          <cell r="A1352" t="str">
            <v>NEWMAN</v>
          </cell>
          <cell r="B1352"/>
          <cell r="C1352">
            <v>2.7536088991943455</v>
          </cell>
          <cell r="D1352">
            <v>3.19</v>
          </cell>
          <cell r="E1352">
            <v>2.89</v>
          </cell>
          <cell r="F1352">
            <v>2.93</v>
          </cell>
          <cell r="G1352">
            <v>2.5499999999999998</v>
          </cell>
          <cell r="H1352">
            <v>2.54</v>
          </cell>
          <cell r="I1352">
            <v>2.69</v>
          </cell>
          <cell r="J1352">
            <v>2.85</v>
          </cell>
          <cell r="K1352">
            <v>2.9</v>
          </cell>
          <cell r="L1352">
            <v>2.89</v>
          </cell>
          <cell r="M1352">
            <v>2.92</v>
          </cell>
          <cell r="N1352">
            <v>3.04</v>
          </cell>
          <cell r="O1352">
            <v>3.23</v>
          </cell>
        </row>
        <row r="1353">
          <cell r="A1353" t="str">
            <v>COMBINED</v>
          </cell>
          <cell r="B1353"/>
          <cell r="C1353">
            <v>0</v>
          </cell>
          <cell r="D1353">
            <v>3.19</v>
          </cell>
          <cell r="E1353">
            <v>2.89</v>
          </cell>
          <cell r="F1353">
            <v>2.93</v>
          </cell>
          <cell r="G1353">
            <v>2.5499999999999998</v>
          </cell>
          <cell r="H1353">
            <v>2.54</v>
          </cell>
          <cell r="I1353">
            <v>2.69</v>
          </cell>
          <cell r="J1353">
            <v>2.85</v>
          </cell>
          <cell r="K1353">
            <v>2.9</v>
          </cell>
          <cell r="L1353">
            <v>2.89</v>
          </cell>
          <cell r="M1353">
            <v>2.92</v>
          </cell>
          <cell r="N1353">
            <v>3.04</v>
          </cell>
          <cell r="O1353">
            <v>3.23</v>
          </cell>
        </row>
        <row r="1354">
          <cell r="A1354" t="str">
            <v>LANDFILL</v>
          </cell>
          <cell r="B1354"/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</row>
        <row r="1355">
          <cell r="A1355" t="str">
            <v>MONTANA</v>
          </cell>
          <cell r="B1355">
            <v>0</v>
          </cell>
          <cell r="C1355">
            <v>2.8925172644069304</v>
          </cell>
          <cell r="D1355">
            <v>3.19</v>
          </cell>
          <cell r="E1355">
            <v>2.89</v>
          </cell>
          <cell r="F1355">
            <v>2.93</v>
          </cell>
          <cell r="G1355">
            <v>2.5499999999999998</v>
          </cell>
          <cell r="H1355">
            <v>2.54</v>
          </cell>
          <cell r="I1355">
            <v>2.69</v>
          </cell>
          <cell r="J1355">
            <v>2.85</v>
          </cell>
          <cell r="K1355">
            <v>2.9</v>
          </cell>
          <cell r="L1355">
            <v>2.89</v>
          </cell>
          <cell r="M1355">
            <v>2.92</v>
          </cell>
          <cell r="N1355">
            <v>3.04</v>
          </cell>
          <cell r="O1355">
            <v>3.23</v>
          </cell>
        </row>
        <row r="1356">
          <cell r="A1356" t="str">
            <v>TURBINE</v>
          </cell>
          <cell r="B1356">
            <v>0</v>
          </cell>
          <cell r="C1356">
            <v>0</v>
          </cell>
          <cell r="D1356">
            <v>3.19</v>
          </cell>
          <cell r="E1356">
            <v>2.89</v>
          </cell>
          <cell r="F1356">
            <v>2.93</v>
          </cell>
          <cell r="G1356">
            <v>2.5499999999999998</v>
          </cell>
          <cell r="H1356">
            <v>2.54</v>
          </cell>
          <cell r="I1356">
            <v>2.69</v>
          </cell>
          <cell r="J1356">
            <v>2.85</v>
          </cell>
          <cell r="K1356">
            <v>2.9</v>
          </cell>
          <cell r="L1356">
            <v>2.89</v>
          </cell>
          <cell r="M1356">
            <v>2.92</v>
          </cell>
          <cell r="N1356">
            <v>3.04</v>
          </cell>
          <cell r="O1356">
            <v>3.23</v>
          </cell>
        </row>
        <row r="1357">
          <cell r="A1357" t="str">
            <v>LMS100</v>
          </cell>
          <cell r="B1357">
            <v>0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</row>
        <row r="1358">
          <cell r="A1358" t="str">
            <v>New plant2</v>
          </cell>
          <cell r="B1358">
            <v>0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</row>
        <row r="1359">
          <cell r="A1359" t="str">
            <v>New plant3</v>
          </cell>
          <cell r="B1359">
            <v>0</v>
          </cell>
          <cell r="C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</row>
        <row r="1360">
          <cell r="A1360" t="str">
            <v>Energy Increment/Decrement</v>
          </cell>
          <cell r="B1360"/>
          <cell r="C1360">
            <v>2.7459787988844231</v>
          </cell>
          <cell r="D1360">
            <v>3.19</v>
          </cell>
          <cell r="E1360">
            <v>2.89</v>
          </cell>
          <cell r="F1360">
            <v>2.93</v>
          </cell>
          <cell r="G1360">
            <v>2.5499999999999998</v>
          </cell>
          <cell r="H1360">
            <v>2.54</v>
          </cell>
          <cell r="I1360">
            <v>2.69</v>
          </cell>
          <cell r="J1360">
            <v>2.85</v>
          </cell>
          <cell r="K1360">
            <v>2.9</v>
          </cell>
          <cell r="L1360">
            <v>2.89</v>
          </cell>
          <cell r="M1360">
            <v>2.92</v>
          </cell>
          <cell r="N1360">
            <v>3.04</v>
          </cell>
          <cell r="O1360">
            <v>3.23</v>
          </cell>
        </row>
        <row r="1361">
          <cell r="A1361">
            <v>0</v>
          </cell>
          <cell r="B1361">
            <v>0</v>
          </cell>
          <cell r="C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</row>
        <row r="1362">
          <cell r="A1362" t="str">
            <v>Fuel Rates (cents/kWh)</v>
          </cell>
          <cell r="B1362">
            <v>0</v>
          </cell>
          <cell r="C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</row>
        <row r="1363">
          <cell r="A1363" t="str">
            <v>RIO GRAN</v>
          </cell>
          <cell r="B1363"/>
          <cell r="C1363">
            <v>3.003452316661213</v>
          </cell>
          <cell r="D1363">
            <v>3.1176782893997852</v>
          </cell>
          <cell r="E1363">
            <v>2.8101797145647853</v>
          </cell>
          <cell r="F1363">
            <v>2.8638592876193258</v>
          </cell>
          <cell r="G1363">
            <v>2.7814138629604552</v>
          </cell>
          <cell r="H1363">
            <v>2.7904946009027829</v>
          </cell>
          <cell r="I1363">
            <v>2.9501446903936577</v>
          </cell>
          <cell r="J1363">
            <v>3.0731730757374245</v>
          </cell>
          <cell r="K1363">
            <v>3.1429154047903847</v>
          </cell>
          <cell r="L1363">
            <v>3.1321066104740769</v>
          </cell>
          <cell r="M1363">
            <v>3.0721266647367522</v>
          </cell>
          <cell r="N1363">
            <v>2.8944358979465838</v>
          </cell>
          <cell r="O1363">
            <v>3.1825090295986636</v>
          </cell>
        </row>
        <row r="1364">
          <cell r="A1364" t="str">
            <v>NEWMAN</v>
          </cell>
          <cell r="B1364"/>
          <cell r="C1364">
            <v>3.0137805142729195</v>
          </cell>
          <cell r="D1364">
            <v>3.3659748609967908</v>
          </cell>
          <cell r="E1364">
            <v>3.0163432926324969</v>
          </cell>
          <cell r="F1364">
            <v>2.9765566864355324</v>
          </cell>
          <cell r="G1364">
            <v>2.6153408311035413</v>
          </cell>
          <cell r="H1364">
            <v>2.625956806481748</v>
          </cell>
          <cell r="I1364">
            <v>2.9185618479296567</v>
          </cell>
          <cell r="J1364">
            <v>2.9802171292980217</v>
          </cell>
          <cell r="K1364">
            <v>3.0544688136167086</v>
          </cell>
          <cell r="L1364">
            <v>3.050675875408805</v>
          </cell>
          <cell r="M1364">
            <v>2.9393021854237293</v>
          </cell>
          <cell r="N1364">
            <v>3.0814465502546127</v>
          </cell>
          <cell r="O1364">
            <v>3.3876413813684709</v>
          </cell>
        </row>
        <row r="1365">
          <cell r="A1365" t="str">
            <v>COPPER</v>
          </cell>
          <cell r="B1365"/>
          <cell r="C1365">
            <v>4.711726742884971</v>
          </cell>
          <cell r="D1365">
            <v>5.2307742090124654</v>
          </cell>
          <cell r="E1365">
            <v>4.8209943531183344</v>
          </cell>
          <cell r="F1365">
            <v>5.1910300957592339</v>
          </cell>
          <cell r="G1365">
            <v>4.2853829434899602</v>
          </cell>
          <cell r="H1365">
            <v>4.336069271000107</v>
          </cell>
          <cell r="I1365">
            <v>4.5564583205732827</v>
          </cell>
          <cell r="J1365">
            <v>4.6600694901493567</v>
          </cell>
          <cell r="K1365">
            <v>4.7017648598467199</v>
          </cell>
          <cell r="L1365">
            <v>4.8144339381185306</v>
          </cell>
          <cell r="M1365">
            <v>4.9062470250307753</v>
          </cell>
          <cell r="N1365">
            <v>5.3481694092257888</v>
          </cell>
          <cell r="O1365">
            <v>5.2947667071688933</v>
          </cell>
        </row>
        <row r="1366">
          <cell r="A1366" t="str">
            <v>FOUR COR</v>
          </cell>
          <cell r="B1366"/>
          <cell r="C1366">
            <v>1.9635961812491647</v>
          </cell>
          <cell r="D1366">
            <v>1.9642632262269399</v>
          </cell>
          <cell r="E1366">
            <v>1.963356124661523</v>
          </cell>
          <cell r="F1366">
            <v>1.9642932785885368</v>
          </cell>
          <cell r="G1366">
            <v>1.9628794639579463</v>
          </cell>
          <cell r="H1366">
            <v>1.9643884960483731</v>
          </cell>
          <cell r="I1366">
            <v>1.9628918682473309</v>
          </cell>
          <cell r="J1366">
            <v>1.9643203323261103</v>
          </cell>
          <cell r="K1366">
            <v>1.9642807393468604</v>
          </cell>
          <cell r="L1366">
            <v>1.9588087516928503</v>
          </cell>
          <cell r="M1366">
            <v>1.9620465231385271</v>
          </cell>
          <cell r="N1366">
            <v>1.964819952959862</v>
          </cell>
          <cell r="O1366">
            <v>1.9642774153133087</v>
          </cell>
        </row>
        <row r="1367">
          <cell r="A1367" t="str">
            <v>PALO VER</v>
          </cell>
          <cell r="B1367"/>
          <cell r="C1367">
            <v>0.76346310136516471</v>
          </cell>
          <cell r="D1367">
            <v>0.75126675033554202</v>
          </cell>
          <cell r="E1367">
            <v>0.75110746376244752</v>
          </cell>
          <cell r="F1367">
            <v>0.75097620632222073</v>
          </cell>
          <cell r="G1367">
            <v>0.73848840079222444</v>
          </cell>
          <cell r="H1367">
            <v>0.71694096477774827</v>
          </cell>
          <cell r="I1367">
            <v>0.74526357143021027</v>
          </cell>
          <cell r="J1367">
            <v>0.7197152706763833</v>
          </cell>
          <cell r="K1367">
            <v>0.71953465096683222</v>
          </cell>
          <cell r="L1367">
            <v>0.74352617090400275</v>
          </cell>
          <cell r="M1367">
            <v>0.82293647541369497</v>
          </cell>
          <cell r="N1367">
            <v>0.85190639750131669</v>
          </cell>
          <cell r="O1367">
            <v>0.86256163965968813</v>
          </cell>
        </row>
        <row r="1368">
          <cell r="A1368" t="str">
            <v>NM5GT</v>
          </cell>
          <cell r="B1368"/>
          <cell r="C1368">
            <v>4.1585280487011094</v>
          </cell>
          <cell r="D1368">
            <v>4.182720030329512</v>
          </cell>
          <cell r="E1368">
            <v>3.8290213607594938</v>
          </cell>
          <cell r="F1368">
            <v>4.0062088934408751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4.5370605655083098</v>
          </cell>
          <cell r="O1368">
            <v>4.5849458802212482</v>
          </cell>
        </row>
        <row r="1369">
          <cell r="A1369" t="str">
            <v>NEWMAN</v>
          </cell>
          <cell r="B1369"/>
          <cell r="C1369">
            <v>2.208777683978282</v>
          </cell>
          <cell r="D1369">
            <v>0</v>
          </cell>
          <cell r="E1369">
            <v>0</v>
          </cell>
          <cell r="F1369">
            <v>2.3334358271002298</v>
          </cell>
          <cell r="G1369">
            <v>2.0339305002321546</v>
          </cell>
          <cell r="H1369">
            <v>2.0334864260593513</v>
          </cell>
          <cell r="I1369">
            <v>2.1532294658418194</v>
          </cell>
          <cell r="J1369">
            <v>2.2973135707717218</v>
          </cell>
          <cell r="K1369">
            <v>2.3330990477291818</v>
          </cell>
          <cell r="L1369">
            <v>2.3240967265367987</v>
          </cell>
          <cell r="M1369">
            <v>2.3202138251769191</v>
          </cell>
          <cell r="N1369">
            <v>0</v>
          </cell>
          <cell r="O1369">
            <v>0</v>
          </cell>
        </row>
        <row r="1370">
          <cell r="A1370" t="str">
            <v>COMBINED</v>
          </cell>
          <cell r="B1370"/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</row>
        <row r="1371">
          <cell r="A1371" t="str">
            <v>LANDFILL</v>
          </cell>
          <cell r="B1371"/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</row>
        <row r="1372">
          <cell r="A1372" t="str">
            <v>MONTANA</v>
          </cell>
          <cell r="B1372">
            <v>0</v>
          </cell>
          <cell r="C1372">
            <v>2.8925493930484421</v>
          </cell>
          <cell r="D1372">
            <v>0</v>
          </cell>
          <cell r="E1372">
            <v>0</v>
          </cell>
          <cell r="F1372">
            <v>0</v>
          </cell>
          <cell r="G1372">
            <v>2.5545691803601613</v>
          </cell>
          <cell r="H1372">
            <v>2.5895994594319043</v>
          </cell>
          <cell r="I1372">
            <v>2.7621446883573184</v>
          </cell>
          <cell r="J1372">
            <v>2.8354381941098219</v>
          </cell>
          <cell r="K1372">
            <v>2.8890235015086647</v>
          </cell>
          <cell r="L1372">
            <v>2.8796063836977428</v>
          </cell>
          <cell r="M1372">
            <v>2.8793807477015418</v>
          </cell>
          <cell r="N1372">
            <v>3.0168687400165517</v>
          </cell>
          <cell r="O1372">
            <v>3.2951868187821223</v>
          </cell>
        </row>
        <row r="1373">
          <cell r="A1373" t="str">
            <v>TURBINE</v>
          </cell>
          <cell r="B1373">
            <v>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</row>
        <row r="1374">
          <cell r="A1374" t="str">
            <v>LMS100</v>
          </cell>
          <cell r="B1374">
            <v>0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</row>
        <row r="1375">
          <cell r="A1375" t="str">
            <v>New plant2</v>
          </cell>
          <cell r="B1375">
            <v>0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</row>
        <row r="1376">
          <cell r="A1376" t="str">
            <v>New plant3</v>
          </cell>
          <cell r="B1376">
            <v>0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</row>
        <row r="1377">
          <cell r="A1377" t="str">
            <v>Energy Increment/Decrement</v>
          </cell>
          <cell r="B1377"/>
          <cell r="C1377">
            <v>3.2232508885946745</v>
          </cell>
          <cell r="D1377">
            <v>3.9742868474346382</v>
          </cell>
          <cell r="E1377">
            <v>3.6191346802687776</v>
          </cell>
          <cell r="F1377">
            <v>3.4742181580710398</v>
          </cell>
          <cell r="G1377">
            <v>2.8541274636292546</v>
          </cell>
          <cell r="H1377">
            <v>2.8751213127751787</v>
          </cell>
          <cell r="I1377">
            <v>3.0681078026191471</v>
          </cell>
          <cell r="J1377">
            <v>3.1692422920132692</v>
          </cell>
          <cell r="K1377">
            <v>3.224254325498332</v>
          </cell>
          <cell r="L1377">
            <v>3.2401839068471907</v>
          </cell>
          <cell r="M1377">
            <v>3.2234540896139436</v>
          </cell>
          <cell r="N1377">
            <v>3.7755962325903698</v>
          </cell>
          <cell r="O1377">
            <v>3.9490099634278799</v>
          </cell>
        </row>
        <row r="1378">
          <cell r="A1378" t="str">
            <v>RSPurch</v>
          </cell>
          <cell r="B1378"/>
          <cell r="C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</row>
        <row r="1379">
          <cell r="A1379" t="str">
            <v>SOLAR10</v>
          </cell>
          <cell r="B1379"/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</row>
        <row r="1380">
          <cell r="A1380" t="str">
            <v>SUNEDIS</v>
          </cell>
          <cell r="B1380"/>
          <cell r="C1380">
            <v>10.488999356242584</v>
          </cell>
          <cell r="D1380">
            <v>10.489000794533608</v>
          </cell>
          <cell r="E1380">
            <v>10.488999716553288</v>
          </cell>
          <cell r="F1380">
            <v>10.489002805049088</v>
          </cell>
          <cell r="G1380">
            <v>10.48899912464986</v>
          </cell>
          <cell r="H1380">
            <v>10.488999623446718</v>
          </cell>
          <cell r="I1380">
            <v>10.488999036144577</v>
          </cell>
          <cell r="J1380">
            <v>10.48899947117927</v>
          </cell>
          <cell r="K1380">
            <v>10.488998974398669</v>
          </cell>
          <cell r="L1380">
            <v>10.489001243008079</v>
          </cell>
          <cell r="M1380">
            <v>10.488995210987621</v>
          </cell>
          <cell r="N1380">
            <v>10.488997557997559</v>
          </cell>
          <cell r="O1380">
            <v>10.488997731084147</v>
          </cell>
        </row>
        <row r="1381">
          <cell r="A1381" t="str">
            <v>NEWSOLAR</v>
          </cell>
          <cell r="B1381"/>
          <cell r="C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</row>
        <row r="1382">
          <cell r="A1382" t="str">
            <v>WIND</v>
          </cell>
          <cell r="B1382"/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</row>
        <row r="1383">
          <cell r="A1383" t="str">
            <v>HATCH</v>
          </cell>
          <cell r="B1383">
            <v>0</v>
          </cell>
          <cell r="C1383">
            <v>11.899999404011851</v>
          </cell>
          <cell r="D1383">
            <v>11.899996927803379</v>
          </cell>
          <cell r="E1383">
            <v>11.900001357957631</v>
          </cell>
          <cell r="F1383">
            <v>11.900000957212596</v>
          </cell>
          <cell r="G1383">
            <v>11.900004219409281</v>
          </cell>
          <cell r="H1383">
            <v>11.900002255808706</v>
          </cell>
          <cell r="I1383">
            <v>11.899995337995339</v>
          </cell>
          <cell r="J1383">
            <v>11.899999153331642</v>
          </cell>
          <cell r="K1383">
            <v>11.9</v>
          </cell>
          <cell r="L1383">
            <v>11.899998015873015</v>
          </cell>
          <cell r="M1383">
            <v>11.899998910200523</v>
          </cell>
          <cell r="N1383">
            <v>11.899997076023391</v>
          </cell>
          <cell r="O1383">
            <v>11.899995324918185</v>
          </cell>
        </row>
        <row r="1384">
          <cell r="A1384" t="str">
            <v>NRG</v>
          </cell>
          <cell r="B1384">
            <v>0</v>
          </cell>
          <cell r="C1384">
            <v>12.745000170228703</v>
          </cell>
          <cell r="D1384">
            <v>12.745003813009991</v>
          </cell>
          <cell r="E1384">
            <v>12.745001020408164</v>
          </cell>
          <cell r="F1384">
            <v>12.745001082485384</v>
          </cell>
          <cell r="G1384">
            <v>12.744998529720647</v>
          </cell>
          <cell r="H1384">
            <v>12.744999811576726</v>
          </cell>
          <cell r="I1384">
            <v>12.745002700617283</v>
          </cell>
          <cell r="J1384">
            <v>12.744997888870124</v>
          </cell>
          <cell r="K1384">
            <v>12.745000232072409</v>
          </cell>
          <cell r="L1384">
            <v>12.745000745712156</v>
          </cell>
          <cell r="M1384">
            <v>12.74500108430469</v>
          </cell>
          <cell r="N1384">
            <v>12.744999266593327</v>
          </cell>
          <cell r="O1384">
            <v>12.744995470479342</v>
          </cell>
        </row>
        <row r="1385">
          <cell r="A1385" t="str">
            <v>JUWI</v>
          </cell>
          <cell r="B1385">
            <v>0</v>
          </cell>
          <cell r="C1385">
            <v>5.6020002298087483</v>
          </cell>
          <cell r="D1385">
            <v>5.602001830244796</v>
          </cell>
          <cell r="E1385">
            <v>5.6020006802721092</v>
          </cell>
          <cell r="F1385">
            <v>5.6020004329941546</v>
          </cell>
          <cell r="G1385">
            <v>5.6019991598403696</v>
          </cell>
          <cell r="H1385">
            <v>5.6019999246306913</v>
          </cell>
          <cell r="I1385">
            <v>5.6020015432098766</v>
          </cell>
          <cell r="J1385">
            <v>5.6019992399932441</v>
          </cell>
          <cell r="K1385">
            <v>5.6019999999999994</v>
          </cell>
          <cell r="L1385">
            <v>5.6020004971414377</v>
          </cell>
          <cell r="M1385">
            <v>5.6020010843046899</v>
          </cell>
          <cell r="N1385">
            <v>5.6020000000000003</v>
          </cell>
          <cell r="O1385">
            <v>5.6019985032888266</v>
          </cell>
        </row>
        <row r="1386">
          <cell r="A1386" t="str">
            <v>MACHO</v>
          </cell>
          <cell r="B1386">
            <v>0</v>
          </cell>
          <cell r="C1386">
            <v>4.8226615784122071</v>
          </cell>
          <cell r="D1386">
            <v>4.5850464993528535</v>
          </cell>
          <cell r="E1386">
            <v>4.5104378600720301</v>
          </cell>
          <cell r="F1386">
            <v>4.9028716213292238</v>
          </cell>
          <cell r="G1386">
            <v>5.003311300973496</v>
          </cell>
          <cell r="H1386">
            <v>5.0451852955282019</v>
          </cell>
          <cell r="I1386">
            <v>5.0171806742013549</v>
          </cell>
          <cell r="J1386">
            <v>4.9503330007421864</v>
          </cell>
          <cell r="K1386">
            <v>4.8518709975022851</v>
          </cell>
          <cell r="L1386">
            <v>4.8997804417740785</v>
          </cell>
          <cell r="M1386">
            <v>4.6685763362745689</v>
          </cell>
          <cell r="N1386">
            <v>4.5117554555963899</v>
          </cell>
          <cell r="O1386">
            <v>4.37059774141954</v>
          </cell>
        </row>
        <row r="1387">
          <cell r="A1387">
            <v>0</v>
          </cell>
          <cell r="B1387">
            <v>0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</row>
        <row r="1388">
          <cell r="A1388" t="str">
            <v>PP Capacity Cost ($/kW/mo)</v>
          </cell>
          <cell r="B1388">
            <v>0</v>
          </cell>
          <cell r="C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</row>
        <row r="1389">
          <cell r="A1389" t="str">
            <v>RSPurch</v>
          </cell>
          <cell r="B1389"/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</row>
        <row r="1390">
          <cell r="A1390" t="str">
            <v>SOLAR10</v>
          </cell>
          <cell r="B1390"/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</row>
        <row r="1391">
          <cell r="A1391" t="str">
            <v>SUNEDIS</v>
          </cell>
          <cell r="B1391"/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</row>
        <row r="1392">
          <cell r="A1392" t="str">
            <v>NEWSOLAR</v>
          </cell>
          <cell r="B1392"/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</row>
        <row r="1393">
          <cell r="A1393" t="str">
            <v>WIND</v>
          </cell>
          <cell r="B1393"/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</row>
        <row r="1394">
          <cell r="A1394" t="str">
            <v>HATCH</v>
          </cell>
          <cell r="B1394">
            <v>0</v>
          </cell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</row>
        <row r="1395">
          <cell r="A1395" t="str">
            <v>NRG</v>
          </cell>
          <cell r="B1395">
            <v>0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</row>
        <row r="1396">
          <cell r="A1396" t="str">
            <v>JUWI</v>
          </cell>
          <cell r="B1396">
            <v>0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</row>
        <row r="1397">
          <cell r="A1397" t="str">
            <v>MACHO</v>
          </cell>
          <cell r="B1397">
            <v>0</v>
          </cell>
          <cell r="C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</row>
        <row r="1398">
          <cell r="A1398">
            <v>0</v>
          </cell>
          <cell r="B1398">
            <v>0</v>
          </cell>
          <cell r="C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</row>
        <row r="1399">
          <cell r="A1399" t="str">
            <v>Sales (mWh)</v>
          </cell>
          <cell r="B1399">
            <v>0</v>
          </cell>
        </row>
        <row r="1400">
          <cell r="A1400" t="str">
            <v>Texas Residential</v>
          </cell>
          <cell r="B1400"/>
          <cell r="C1400">
            <v>2074086</v>
          </cell>
          <cell r="D1400">
            <v>176110</v>
          </cell>
          <cell r="E1400">
            <v>134020</v>
          </cell>
          <cell r="F1400">
            <v>120122</v>
          </cell>
          <cell r="G1400">
            <v>120402</v>
          </cell>
          <cell r="H1400">
            <v>126522</v>
          </cell>
          <cell r="I1400">
            <v>189733</v>
          </cell>
          <cell r="J1400">
            <v>266516</v>
          </cell>
          <cell r="K1400">
            <v>256120</v>
          </cell>
          <cell r="L1400">
            <v>249682</v>
          </cell>
          <cell r="M1400">
            <v>168963</v>
          </cell>
          <cell r="N1400">
            <v>127151</v>
          </cell>
          <cell r="O1400">
            <v>138745</v>
          </cell>
        </row>
        <row r="1401">
          <cell r="A1401" t="str">
            <v>Texas C&amp;I Small</v>
          </cell>
          <cell r="B1401"/>
          <cell r="C1401">
            <v>1877379</v>
          </cell>
          <cell r="D1401">
            <v>141737</v>
          </cell>
          <cell r="E1401">
            <v>128169</v>
          </cell>
          <cell r="F1401">
            <v>128566</v>
          </cell>
          <cell r="G1401">
            <v>141179</v>
          </cell>
          <cell r="H1401">
            <v>139721</v>
          </cell>
          <cell r="I1401">
            <v>169496</v>
          </cell>
          <cell r="J1401">
            <v>199829</v>
          </cell>
          <cell r="K1401">
            <v>189945</v>
          </cell>
          <cell r="L1401">
            <v>194381</v>
          </cell>
          <cell r="M1401">
            <v>167473</v>
          </cell>
          <cell r="N1401">
            <v>141961</v>
          </cell>
          <cell r="O1401">
            <v>134922</v>
          </cell>
        </row>
        <row r="1402">
          <cell r="A1402" t="str">
            <v>Texas C&amp;I Large</v>
          </cell>
          <cell r="B1402"/>
          <cell r="C1402">
            <v>1006502</v>
          </cell>
          <cell r="D1402">
            <v>85300</v>
          </cell>
          <cell r="E1402">
            <v>79618</v>
          </cell>
          <cell r="F1402">
            <v>77855</v>
          </cell>
          <cell r="G1402">
            <v>82235</v>
          </cell>
          <cell r="H1402">
            <v>76451</v>
          </cell>
          <cell r="I1402">
            <v>88339</v>
          </cell>
          <cell r="J1402">
            <v>88310</v>
          </cell>
          <cell r="K1402">
            <v>89761</v>
          </cell>
          <cell r="L1402">
            <v>89230</v>
          </cell>
          <cell r="M1402">
            <v>84066</v>
          </cell>
          <cell r="N1402">
            <v>86344</v>
          </cell>
          <cell r="O1402">
            <v>78993</v>
          </cell>
        </row>
        <row r="1403">
          <cell r="A1403" t="str">
            <v>Texas Street Lighting</v>
          </cell>
          <cell r="B1403"/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</row>
        <row r="1404">
          <cell r="A1404" t="str">
            <v>Texas Other Public Authority</v>
          </cell>
          <cell r="B1404"/>
          <cell r="C1404">
            <v>1190246</v>
          </cell>
          <cell r="D1404">
            <v>94766</v>
          </cell>
          <cell r="E1404">
            <v>86169</v>
          </cell>
          <cell r="F1404">
            <v>81079</v>
          </cell>
          <cell r="G1404">
            <v>93293</v>
          </cell>
          <cell r="H1404">
            <v>90818</v>
          </cell>
          <cell r="I1404">
            <v>110559</v>
          </cell>
          <cell r="J1404">
            <v>114641</v>
          </cell>
          <cell r="K1404">
            <v>119253</v>
          </cell>
          <cell r="L1404">
            <v>118718</v>
          </cell>
          <cell r="M1404">
            <v>105341</v>
          </cell>
          <cell r="N1404">
            <v>91913</v>
          </cell>
          <cell r="O1404">
            <v>83696</v>
          </cell>
        </row>
        <row r="1405">
          <cell r="A1405" t="str">
            <v>Total Texas</v>
          </cell>
          <cell r="B1405"/>
          <cell r="C1405">
            <v>6148213</v>
          </cell>
          <cell r="D1405">
            <v>497913</v>
          </cell>
          <cell r="E1405">
            <v>427976</v>
          </cell>
          <cell r="F1405">
            <v>407622</v>
          </cell>
          <cell r="G1405">
            <v>437109</v>
          </cell>
          <cell r="H1405">
            <v>433512</v>
          </cell>
          <cell r="I1405">
            <v>558127</v>
          </cell>
          <cell r="J1405">
            <v>669296</v>
          </cell>
          <cell r="K1405">
            <v>655079</v>
          </cell>
          <cell r="L1405">
            <v>652011</v>
          </cell>
          <cell r="M1405">
            <v>525843</v>
          </cell>
          <cell r="N1405">
            <v>447369</v>
          </cell>
          <cell r="O1405">
            <v>436356</v>
          </cell>
        </row>
        <row r="1406">
          <cell r="A1406">
            <v>0</v>
          </cell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</row>
        <row r="1407">
          <cell r="A1407" t="str">
            <v>New Mex Residential</v>
          </cell>
          <cell r="B1407"/>
          <cell r="C1407">
            <v>671746</v>
          </cell>
          <cell r="D1407">
            <v>64757</v>
          </cell>
          <cell r="E1407">
            <v>48910</v>
          </cell>
          <cell r="F1407">
            <v>42923</v>
          </cell>
          <cell r="G1407">
            <v>39695</v>
          </cell>
          <cell r="H1407">
            <v>40407</v>
          </cell>
          <cell r="I1407">
            <v>57495</v>
          </cell>
          <cell r="J1407">
            <v>81327</v>
          </cell>
          <cell r="K1407">
            <v>76812</v>
          </cell>
          <cell r="L1407">
            <v>75413</v>
          </cell>
          <cell r="M1407">
            <v>52385</v>
          </cell>
          <cell r="N1407">
            <v>41509</v>
          </cell>
          <cell r="O1407">
            <v>50113</v>
          </cell>
        </row>
        <row r="1408">
          <cell r="A1408" t="str">
            <v>New Mex C&amp;I Small</v>
          </cell>
          <cell r="B1408"/>
          <cell r="C1408">
            <v>513234</v>
          </cell>
          <cell r="D1408">
            <v>37588</v>
          </cell>
          <cell r="E1408">
            <v>33594</v>
          </cell>
          <cell r="F1408">
            <v>34949</v>
          </cell>
          <cell r="G1408">
            <v>41166</v>
          </cell>
          <cell r="H1408">
            <v>40801</v>
          </cell>
          <cell r="I1408">
            <v>47170</v>
          </cell>
          <cell r="J1408">
            <v>55921</v>
          </cell>
          <cell r="K1408">
            <v>52784</v>
          </cell>
          <cell r="L1408">
            <v>49218</v>
          </cell>
          <cell r="M1408">
            <v>44911</v>
          </cell>
          <cell r="N1408">
            <v>38695</v>
          </cell>
          <cell r="O1408">
            <v>36437</v>
          </cell>
        </row>
        <row r="1409">
          <cell r="A1409" t="str">
            <v>New Mex C&amp;I Large</v>
          </cell>
          <cell r="B1409"/>
          <cell r="C1409">
            <v>73088</v>
          </cell>
          <cell r="D1409">
            <v>6800</v>
          </cell>
          <cell r="E1409">
            <v>5439</v>
          </cell>
          <cell r="F1409">
            <v>4963</v>
          </cell>
          <cell r="G1409">
            <v>6068</v>
          </cell>
          <cell r="H1409">
            <v>5270</v>
          </cell>
          <cell r="I1409">
            <v>6006</v>
          </cell>
          <cell r="J1409">
            <v>5875</v>
          </cell>
          <cell r="K1409">
            <v>5838</v>
          </cell>
          <cell r="L1409">
            <v>6195</v>
          </cell>
          <cell r="M1409">
            <v>6938</v>
          </cell>
          <cell r="N1409">
            <v>6751</v>
          </cell>
          <cell r="O1409">
            <v>6945</v>
          </cell>
        </row>
        <row r="1410">
          <cell r="A1410" t="str">
            <v>New Mex Street Lighting</v>
          </cell>
          <cell r="B1410"/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</row>
        <row r="1411">
          <cell r="A1411" t="str">
            <v>New Mex Other Public Authority</v>
          </cell>
          <cell r="B1411"/>
          <cell r="C1411">
            <v>394561</v>
          </cell>
          <cell r="D1411">
            <v>33584</v>
          </cell>
          <cell r="E1411">
            <v>29130</v>
          </cell>
          <cell r="F1411">
            <v>26586</v>
          </cell>
          <cell r="G1411">
            <v>29550</v>
          </cell>
          <cell r="H1411">
            <v>28516</v>
          </cell>
          <cell r="I1411">
            <v>34452</v>
          </cell>
          <cell r="J1411">
            <v>37291</v>
          </cell>
          <cell r="K1411">
            <v>40382</v>
          </cell>
          <cell r="L1411">
            <v>44404</v>
          </cell>
          <cell r="M1411">
            <v>34190</v>
          </cell>
          <cell r="N1411">
            <v>29621</v>
          </cell>
          <cell r="O1411">
            <v>26855</v>
          </cell>
        </row>
        <row r="1412">
          <cell r="A1412" t="str">
            <v>Total New Mex</v>
          </cell>
          <cell r="B1412"/>
          <cell r="C1412">
            <v>1652629</v>
          </cell>
          <cell r="D1412">
            <v>142729</v>
          </cell>
          <cell r="E1412">
            <v>117073</v>
          </cell>
          <cell r="F1412">
            <v>109421</v>
          </cell>
          <cell r="G1412">
            <v>116479</v>
          </cell>
          <cell r="H1412">
            <v>114994</v>
          </cell>
          <cell r="I1412">
            <v>145123</v>
          </cell>
          <cell r="J1412">
            <v>180414</v>
          </cell>
          <cell r="K1412">
            <v>175816</v>
          </cell>
          <cell r="L1412">
            <v>175230</v>
          </cell>
          <cell r="M1412">
            <v>138424</v>
          </cell>
          <cell r="N1412">
            <v>116576</v>
          </cell>
          <cell r="O1412">
            <v>120350</v>
          </cell>
        </row>
        <row r="1413">
          <cell r="A1413">
            <v>0</v>
          </cell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</row>
        <row r="1414">
          <cell r="A1414" t="str">
            <v>Total Retail</v>
          </cell>
          <cell r="B1414"/>
          <cell r="C1414">
            <v>7800842</v>
          </cell>
          <cell r="D1414">
            <v>640642</v>
          </cell>
          <cell r="E1414">
            <v>545049</v>
          </cell>
          <cell r="F1414">
            <v>517043</v>
          </cell>
          <cell r="G1414">
            <v>553588</v>
          </cell>
          <cell r="H1414">
            <v>548506</v>
          </cell>
          <cell r="I1414">
            <v>703250</v>
          </cell>
          <cell r="J1414">
            <v>849710</v>
          </cell>
          <cell r="K1414">
            <v>830895</v>
          </cell>
          <cell r="L1414">
            <v>827241</v>
          </cell>
          <cell r="M1414">
            <v>664267</v>
          </cell>
          <cell r="N1414">
            <v>563945</v>
          </cell>
          <cell r="O1414">
            <v>556706</v>
          </cell>
        </row>
        <row r="1415">
          <cell r="A1415">
            <v>0</v>
          </cell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</row>
        <row r="1416">
          <cell r="A1416" t="str">
            <v>Wholesale-RGEC</v>
          </cell>
          <cell r="B1416"/>
          <cell r="C1416">
            <v>64620</v>
          </cell>
          <cell r="D1416">
            <v>3300</v>
          </cell>
          <cell r="E1416">
            <v>3294</v>
          </cell>
          <cell r="F1416">
            <v>5350</v>
          </cell>
          <cell r="G1416">
            <v>5823</v>
          </cell>
          <cell r="H1416">
            <v>7022</v>
          </cell>
          <cell r="I1416">
            <v>7660</v>
          </cell>
          <cell r="J1416">
            <v>7495</v>
          </cell>
          <cell r="K1416">
            <v>8554</v>
          </cell>
          <cell r="L1416">
            <v>6077</v>
          </cell>
          <cell r="M1416">
            <v>3714</v>
          </cell>
          <cell r="N1416">
            <v>3019</v>
          </cell>
          <cell r="O1416">
            <v>3312</v>
          </cell>
        </row>
        <row r="1417">
          <cell r="A1417" t="str">
            <v>Other Wholesale1</v>
          </cell>
          <cell r="B1417"/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</row>
        <row r="1418">
          <cell r="A1418" t="str">
            <v>Other Wholesale2</v>
          </cell>
          <cell r="B1418"/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</row>
        <row r="1419">
          <cell r="A1419" t="str">
            <v>Other Wholesale3</v>
          </cell>
          <cell r="B1419"/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</row>
        <row r="1420">
          <cell r="A1420" t="str">
            <v>Total Wholesale</v>
          </cell>
          <cell r="B1420"/>
          <cell r="C1420">
            <v>64620</v>
          </cell>
          <cell r="D1420">
            <v>3300</v>
          </cell>
          <cell r="E1420">
            <v>3294</v>
          </cell>
          <cell r="F1420">
            <v>5350</v>
          </cell>
          <cell r="G1420">
            <v>5823</v>
          </cell>
          <cell r="H1420">
            <v>7022</v>
          </cell>
          <cell r="I1420">
            <v>7660</v>
          </cell>
          <cell r="J1420">
            <v>7495</v>
          </cell>
          <cell r="K1420">
            <v>8554</v>
          </cell>
          <cell r="L1420">
            <v>6077</v>
          </cell>
          <cell r="M1420">
            <v>3714</v>
          </cell>
          <cell r="N1420">
            <v>3019</v>
          </cell>
          <cell r="O1420">
            <v>3312</v>
          </cell>
        </row>
        <row r="1421">
          <cell r="A1421">
            <v>0</v>
          </cell>
          <cell r="B1421">
            <v>0</v>
          </cell>
          <cell r="C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</row>
        <row r="1422">
          <cell r="A1422" t="str">
            <v>Total</v>
          </cell>
          <cell r="B1422"/>
          <cell r="C1422">
            <v>7865462</v>
          </cell>
          <cell r="D1422">
            <v>643942</v>
          </cell>
          <cell r="E1422">
            <v>548343</v>
          </cell>
          <cell r="F1422">
            <v>522393</v>
          </cell>
          <cell r="G1422">
            <v>559411</v>
          </cell>
          <cell r="H1422">
            <v>555528</v>
          </cell>
          <cell r="I1422">
            <v>710910</v>
          </cell>
          <cell r="J1422">
            <v>857205</v>
          </cell>
          <cell r="K1422">
            <v>839449</v>
          </cell>
          <cell r="L1422">
            <v>833318</v>
          </cell>
          <cell r="M1422">
            <v>667981</v>
          </cell>
          <cell r="N1422">
            <v>566964</v>
          </cell>
          <cell r="O1422">
            <v>560018</v>
          </cell>
        </row>
        <row r="1423">
          <cell r="A1423">
            <v>0</v>
          </cell>
          <cell r="B1423">
            <v>0</v>
          </cell>
          <cell r="C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</row>
        <row r="1424">
          <cell r="A1424" t="str">
            <v>Total System Sales (mWh)</v>
          </cell>
          <cell r="B1424"/>
          <cell r="C1424">
            <v>7865462</v>
          </cell>
          <cell r="D1424">
            <v>643942</v>
          </cell>
          <cell r="E1424">
            <v>548343</v>
          </cell>
          <cell r="F1424">
            <v>522393</v>
          </cell>
          <cell r="G1424">
            <v>559411</v>
          </cell>
          <cell r="H1424">
            <v>555528</v>
          </cell>
          <cell r="I1424">
            <v>710910</v>
          </cell>
          <cell r="J1424">
            <v>857205</v>
          </cell>
          <cell r="K1424">
            <v>839449</v>
          </cell>
          <cell r="L1424">
            <v>833318</v>
          </cell>
          <cell r="M1424">
            <v>667981</v>
          </cell>
          <cell r="N1424">
            <v>566964</v>
          </cell>
          <cell r="O1424">
            <v>560018</v>
          </cell>
        </row>
        <row r="1425">
          <cell r="A1425" t="str">
            <v>Economy Sales (mWh)</v>
          </cell>
          <cell r="B1425"/>
          <cell r="C1425">
            <v>1294470.8900000001</v>
          </cell>
          <cell r="D1425">
            <v>57371.61</v>
          </cell>
          <cell r="E1425">
            <v>52853.71</v>
          </cell>
          <cell r="F1425">
            <v>120946.81999999999</v>
          </cell>
          <cell r="G1425">
            <v>93024.65</v>
          </cell>
          <cell r="H1425">
            <v>200787.64</v>
          </cell>
          <cell r="I1425">
            <v>68989.77</v>
          </cell>
          <cell r="J1425">
            <v>142039.91</v>
          </cell>
          <cell r="K1425">
            <v>131017.99</v>
          </cell>
          <cell r="L1425">
            <v>141739.97</v>
          </cell>
          <cell r="M1425">
            <v>61228.800000000003</v>
          </cell>
          <cell r="N1425">
            <v>115817.22</v>
          </cell>
          <cell r="O1425">
            <v>108652.8</v>
          </cell>
        </row>
        <row r="1426">
          <cell r="A1426" t="str">
            <v>Total Energy Sales (mWh)</v>
          </cell>
          <cell r="B1426"/>
          <cell r="C1426">
            <v>9159932.8900000006</v>
          </cell>
          <cell r="D1426">
            <v>701313.61</v>
          </cell>
          <cell r="E1426">
            <v>601196.71</v>
          </cell>
          <cell r="F1426">
            <v>643339.81999999995</v>
          </cell>
          <cell r="G1426">
            <v>652435.65</v>
          </cell>
          <cell r="H1426">
            <v>756315.64</v>
          </cell>
          <cell r="I1426">
            <v>779899.77</v>
          </cell>
          <cell r="J1426">
            <v>999244.91</v>
          </cell>
          <cell r="K1426">
            <v>970466.99</v>
          </cell>
          <cell r="L1426">
            <v>975057.97</v>
          </cell>
          <cell r="M1426">
            <v>729209.8</v>
          </cell>
          <cell r="N1426">
            <v>682781.22</v>
          </cell>
          <cell r="O1426">
            <v>668670.80000000005</v>
          </cell>
        </row>
        <row r="1427">
          <cell r="A1427" t="str">
            <v>Line Loss Rate</v>
          </cell>
          <cell r="B1427"/>
          <cell r="C1427">
            <v>5.8784611313383195E-2</v>
          </cell>
          <cell r="D1427">
            <v>3.6970487418644393E-2</v>
          </cell>
          <cell r="E1427">
            <v>3.1849152741169284E-2</v>
          </cell>
          <cell r="F1427">
            <v>7.8987156591978525E-2</v>
          </cell>
          <cell r="G1427">
            <v>5.2569602426733697E-2</v>
          </cell>
          <cell r="H1427">
            <v>0.10696372073120552</v>
          </cell>
          <cell r="I1427">
            <v>9.1753585307859709E-2</v>
          </cell>
          <cell r="J1427">
            <v>6.9238709639011131E-2</v>
          </cell>
          <cell r="K1427">
            <v>7.2342947938809465E-2</v>
          </cell>
          <cell r="L1427">
            <v>-8.4244078560928859E-3</v>
          </cell>
          <cell r="M1427">
            <v>4.2174752942447546E-2</v>
          </cell>
          <cell r="N1427">
            <v>5.1176827221459664E-2</v>
          </cell>
          <cell r="O1427">
            <v>7.4514570979647754E-2</v>
          </cell>
        </row>
        <row r="1428">
          <cell r="A1428" t="str">
            <v>Total Energy Required (mWh)</v>
          </cell>
          <cell r="B1428">
            <v>0</v>
          </cell>
          <cell r="C1428">
            <v>9732026.2716718651</v>
          </cell>
          <cell r="D1428">
            <v>728236.88250234583</v>
          </cell>
          <cell r="E1428">
            <v>620974.21254362934</v>
          </cell>
          <cell r="F1428">
            <v>698513.40793408616</v>
          </cell>
          <cell r="G1428">
            <v>688637.02459952596</v>
          </cell>
          <cell r="H1428">
            <v>846903.60017541575</v>
          </cell>
          <cell r="I1428">
            <v>858687.41938756267</v>
          </cell>
          <cell r="J1428">
            <v>1073578.0702831445</v>
          </cell>
          <cell r="K1428">
            <v>1046148.4530772322</v>
          </cell>
          <cell r="L1428">
            <v>966912.3063700631</v>
          </cell>
          <cell r="M1428">
            <v>761318.20730361715</v>
          </cell>
          <cell r="N1428">
            <v>719608.49986466789</v>
          </cell>
          <cell r="O1428">
            <v>722508.18763057515</v>
          </cell>
        </row>
        <row r="1429">
          <cell r="A1429" t="str">
            <v>Less:  Oth Purch (mWh)</v>
          </cell>
          <cell r="B1429"/>
          <cell r="C1429">
            <v>48353.100000000006</v>
          </cell>
          <cell r="D1429">
            <v>2028.2</v>
          </cell>
          <cell r="E1429">
            <v>1115.33</v>
          </cell>
          <cell r="F1429">
            <v>121.83</v>
          </cell>
          <cell r="G1429">
            <v>2427.1600000000003</v>
          </cell>
          <cell r="H1429">
            <v>99.93</v>
          </cell>
          <cell r="I1429">
            <v>620.16</v>
          </cell>
          <cell r="J1429">
            <v>244.5</v>
          </cell>
          <cell r="K1429">
            <v>193.97</v>
          </cell>
          <cell r="L1429">
            <v>427.59000000000003</v>
          </cell>
          <cell r="M1429">
            <v>34856.15</v>
          </cell>
          <cell r="N1429">
            <v>3506.3</v>
          </cell>
          <cell r="O1429">
            <v>2711.98</v>
          </cell>
        </row>
        <row r="1430">
          <cell r="A1430" t="str">
            <v>Total Gen &amp; Purchased (mWh)</v>
          </cell>
          <cell r="B1430">
            <v>10280250</v>
          </cell>
          <cell r="C1430">
            <v>9683673.1716718655</v>
          </cell>
          <cell r="D1430">
            <v>726208.68250234588</v>
          </cell>
          <cell r="E1430">
            <v>619858.88254362938</v>
          </cell>
          <cell r="F1430">
            <v>698391.57793408621</v>
          </cell>
          <cell r="G1430">
            <v>686209.86459952593</v>
          </cell>
          <cell r="H1430">
            <v>846803.6701754157</v>
          </cell>
          <cell r="I1430">
            <v>858067.25938756263</v>
          </cell>
          <cell r="J1430">
            <v>1073333.5702831445</v>
          </cell>
          <cell r="K1430">
            <v>1045954.4830772323</v>
          </cell>
          <cell r="L1430">
            <v>966484.71637006314</v>
          </cell>
          <cell r="M1430">
            <v>726462.05730361713</v>
          </cell>
          <cell r="N1430">
            <v>716102.19986466784</v>
          </cell>
          <cell r="O1430">
            <v>719796.20763057517</v>
          </cell>
        </row>
        <row r="1486">
          <cell r="A1486">
            <v>0</v>
          </cell>
          <cell r="B1486">
            <v>0</v>
          </cell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</row>
        <row r="1487">
          <cell r="A1487" t="str">
            <v>Generation &amp; Purchases (mWh)</v>
          </cell>
          <cell r="B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</row>
        <row r="1488">
          <cell r="A1488" t="str">
            <v>RIO GRAN</v>
          </cell>
          <cell r="B1488">
            <v>0</v>
          </cell>
          <cell r="C1488">
            <v>718513.13</v>
          </cell>
          <cell r="D1488">
            <v>34453.17</v>
          </cell>
          <cell r="E1488">
            <v>31307.98</v>
          </cell>
          <cell r="F1488">
            <v>17269.98</v>
          </cell>
          <cell r="G1488">
            <v>59041.790000000008</v>
          </cell>
          <cell r="H1488">
            <v>76747.09</v>
          </cell>
          <cell r="I1488">
            <v>74706.48</v>
          </cell>
          <cell r="J1488">
            <v>94073.44</v>
          </cell>
          <cell r="K1488">
            <v>92864.36</v>
          </cell>
          <cell r="L1488">
            <v>85066.97</v>
          </cell>
          <cell r="M1488">
            <v>80556.28</v>
          </cell>
          <cell r="N1488">
            <v>38158.839999999997</v>
          </cell>
          <cell r="O1488">
            <v>34266.75</v>
          </cell>
        </row>
        <row r="1489">
          <cell r="A1489" t="str">
            <v>NEWMAN</v>
          </cell>
          <cell r="B1489">
            <v>0</v>
          </cell>
          <cell r="C1489">
            <v>1748505.4499999997</v>
          </cell>
          <cell r="D1489">
            <v>130250.59</v>
          </cell>
          <cell r="E1489">
            <v>124295.55999999998</v>
          </cell>
          <cell r="F1489">
            <v>126024.77</v>
          </cell>
          <cell r="G1489">
            <v>97976.24</v>
          </cell>
          <cell r="H1489">
            <v>121665.94</v>
          </cell>
          <cell r="I1489">
            <v>157140.82999999999</v>
          </cell>
          <cell r="J1489">
            <v>200202.59999999998</v>
          </cell>
          <cell r="K1489">
            <v>193630.34000000003</v>
          </cell>
          <cell r="L1489">
            <v>183929.21000000002</v>
          </cell>
          <cell r="M1489">
            <v>139643.4</v>
          </cell>
          <cell r="N1489">
            <v>131299.69</v>
          </cell>
          <cell r="O1489">
            <v>142446.28</v>
          </cell>
        </row>
        <row r="1490">
          <cell r="A1490" t="str">
            <v>COPPER</v>
          </cell>
          <cell r="B1490">
            <v>0</v>
          </cell>
          <cell r="C1490">
            <v>7105.03</v>
          </cell>
          <cell r="D1490">
            <v>62.58</v>
          </cell>
          <cell r="E1490">
            <v>79.69</v>
          </cell>
          <cell r="F1490">
            <v>87.72</v>
          </cell>
          <cell r="G1490">
            <v>48.31</v>
          </cell>
          <cell r="H1490">
            <v>187.38</v>
          </cell>
          <cell r="I1490">
            <v>489.80999999999995</v>
          </cell>
          <cell r="J1490">
            <v>2081.59</v>
          </cell>
          <cell r="K1490">
            <v>2445.1799999999998</v>
          </cell>
          <cell r="L1490">
            <v>1406.56</v>
          </cell>
          <cell r="M1490">
            <v>146.22</v>
          </cell>
          <cell r="N1490">
            <v>37.07</v>
          </cell>
          <cell r="O1490">
            <v>32.92</v>
          </cell>
        </row>
        <row r="1491">
          <cell r="A1491" t="str">
            <v>FOUR COR</v>
          </cell>
          <cell r="B1491">
            <v>0</v>
          </cell>
          <cell r="C1491">
            <v>695901.91</v>
          </cell>
          <cell r="D1491">
            <v>67264.27</v>
          </cell>
          <cell r="E1491">
            <v>60868.18</v>
          </cell>
          <cell r="F1491">
            <v>65155.66</v>
          </cell>
          <cell r="G1491">
            <v>60610.17</v>
          </cell>
          <cell r="H1491">
            <v>62057.979999999996</v>
          </cell>
          <cell r="I1491">
            <v>58512.97</v>
          </cell>
          <cell r="J1491">
            <v>64596.79</v>
          </cell>
          <cell r="K1491">
            <v>66045.320000000007</v>
          </cell>
          <cell r="L1491">
            <v>38197.409999999996</v>
          </cell>
          <cell r="M1491">
            <v>35881.93</v>
          </cell>
          <cell r="N1491">
            <v>49362.100000000006</v>
          </cell>
          <cell r="O1491">
            <v>67349.13</v>
          </cell>
        </row>
        <row r="1492">
          <cell r="A1492" t="str">
            <v>PALO VER</v>
          </cell>
          <cell r="B1492">
            <v>0</v>
          </cell>
          <cell r="C1492">
            <v>5121323.21</v>
          </cell>
          <cell r="D1492">
            <v>460434.06000000006</v>
          </cell>
          <cell r="E1492">
            <v>415875.91000000003</v>
          </cell>
          <cell r="F1492">
            <v>460427.77</v>
          </cell>
          <cell r="G1492">
            <v>312098.46999999997</v>
          </cell>
          <cell r="H1492">
            <v>445128.84</v>
          </cell>
          <cell r="I1492">
            <v>444536.42000000004</v>
          </cell>
          <cell r="J1492">
            <v>460316.48</v>
          </cell>
          <cell r="K1492">
            <v>460432.03</v>
          </cell>
          <cell r="L1492">
            <v>445575.17</v>
          </cell>
          <cell r="M1492">
            <v>350474.38</v>
          </cell>
          <cell r="N1492">
            <v>405589.6</v>
          </cell>
          <cell r="O1492">
            <v>460434.08</v>
          </cell>
        </row>
        <row r="1493">
          <cell r="A1493" t="str">
            <v>NM5GT</v>
          </cell>
          <cell r="B1493">
            <v>0</v>
          </cell>
          <cell r="C1493">
            <v>2919.03</v>
          </cell>
          <cell r="D1493">
            <v>778.12</v>
          </cell>
          <cell r="E1493">
            <v>1023.84</v>
          </cell>
          <cell r="F1493">
            <v>234.32999999999998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463.3</v>
          </cell>
          <cell r="O1493">
            <v>419.44</v>
          </cell>
        </row>
        <row r="1494">
          <cell r="A1494" t="str">
            <v>NEWMAN</v>
          </cell>
          <cell r="B1494"/>
          <cell r="C1494">
            <v>895100.76</v>
          </cell>
          <cell r="D1494">
            <v>0</v>
          </cell>
          <cell r="E1494">
            <v>0</v>
          </cell>
          <cell r="F1494">
            <v>36808.839999999997</v>
          </cell>
          <cell r="G1494">
            <v>115806.43000000001</v>
          </cell>
          <cell r="H1494">
            <v>146842.03</v>
          </cell>
          <cell r="I1494">
            <v>142612.25</v>
          </cell>
          <cell r="J1494">
            <v>161539.45000000001</v>
          </cell>
          <cell r="K1494">
            <v>159805.38</v>
          </cell>
          <cell r="L1494">
            <v>123104.79</v>
          </cell>
          <cell r="M1494">
            <v>8581.59</v>
          </cell>
          <cell r="N1494">
            <v>0</v>
          </cell>
          <cell r="O1494">
            <v>0</v>
          </cell>
        </row>
        <row r="1495">
          <cell r="A1495" t="str">
            <v>COMBINED</v>
          </cell>
          <cell r="B1495"/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</row>
        <row r="1496">
          <cell r="A1496" t="str">
            <v>LANDFILL</v>
          </cell>
          <cell r="B1496"/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</row>
        <row r="1497">
          <cell r="A1497" t="str">
            <v>MONTANA</v>
          </cell>
          <cell r="B1497">
            <v>0</v>
          </cell>
          <cell r="C1497">
            <v>435111.32999999996</v>
          </cell>
          <cell r="D1497">
            <v>0</v>
          </cell>
          <cell r="E1497">
            <v>0</v>
          </cell>
          <cell r="F1497">
            <v>0</v>
          </cell>
          <cell r="G1497">
            <v>34114.74</v>
          </cell>
          <cell r="H1497">
            <v>28836.33</v>
          </cell>
          <cell r="I1497">
            <v>24983.42</v>
          </cell>
          <cell r="J1497">
            <v>52027.97</v>
          </cell>
          <cell r="K1497">
            <v>49785.74</v>
          </cell>
          <cell r="L1497">
            <v>47493.79</v>
          </cell>
          <cell r="M1497">
            <v>77147.360000000001</v>
          </cell>
          <cell r="N1497">
            <v>72958.260000000009</v>
          </cell>
          <cell r="O1497">
            <v>47763.719999999994</v>
          </cell>
        </row>
        <row r="1498">
          <cell r="A1498" t="str">
            <v>TURBINE</v>
          </cell>
          <cell r="B1498">
            <v>0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</row>
        <row r="1499">
          <cell r="A1499" t="str">
            <v>LMS100</v>
          </cell>
          <cell r="B1499">
            <v>0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</row>
        <row r="1500">
          <cell r="A1500" t="str">
            <v>New plant2</v>
          </cell>
          <cell r="B1500">
            <v>0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</row>
        <row r="1501">
          <cell r="A1501" t="str">
            <v>New plant3</v>
          </cell>
          <cell r="B1501">
            <v>0</v>
          </cell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</row>
        <row r="1502">
          <cell r="A1502" t="str">
            <v>Energy Increment/Decrement</v>
          </cell>
          <cell r="B1502"/>
          <cell r="C1502">
            <v>-208320.41832813481</v>
          </cell>
          <cell r="D1502">
            <v>16580.612502345815</v>
          </cell>
          <cell r="E1502">
            <v>-30410.287456370774</v>
          </cell>
          <cell r="F1502">
            <v>-31590.252065913752</v>
          </cell>
          <cell r="G1502">
            <v>-20696.665400474099</v>
          </cell>
          <cell r="H1502">
            <v>-64235.329824584303</v>
          </cell>
          <cell r="I1502">
            <v>-73608.58061243745</v>
          </cell>
          <cell r="J1502">
            <v>12181.46028314461</v>
          </cell>
          <cell r="K1502">
            <v>-2837.1669227678794</v>
          </cell>
          <cell r="L1502">
            <v>18184.726370062912</v>
          </cell>
          <cell r="M1502">
            <v>13865.537303617108</v>
          </cell>
          <cell r="N1502">
            <v>2021.4498646677239</v>
          </cell>
          <cell r="O1502">
            <v>-47775.922369424719</v>
          </cell>
        </row>
        <row r="1503">
          <cell r="A1503" t="str">
            <v>RSPurch</v>
          </cell>
          <cell r="B1503"/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</row>
        <row r="1504">
          <cell r="A1504" t="str">
            <v>SOLAR10</v>
          </cell>
          <cell r="B1504"/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</row>
        <row r="1505">
          <cell r="A1505" t="str">
            <v>SUNEDIS</v>
          </cell>
          <cell r="B1505"/>
          <cell r="C1505">
            <v>56387.7</v>
          </cell>
          <cell r="D1505">
            <v>3146.4999999999995</v>
          </cell>
          <cell r="E1505">
            <v>3528</v>
          </cell>
          <cell r="F1505">
            <v>4991</v>
          </cell>
          <cell r="G1505">
            <v>5712</v>
          </cell>
          <cell r="H1505">
            <v>6373.6</v>
          </cell>
          <cell r="I1505">
            <v>6225</v>
          </cell>
          <cell r="J1505">
            <v>5673</v>
          </cell>
          <cell r="K1505">
            <v>5167.7</v>
          </cell>
          <cell r="L1505">
            <v>4827</v>
          </cell>
          <cell r="M1505">
            <v>4426.8</v>
          </cell>
          <cell r="N1505">
            <v>3276</v>
          </cell>
          <cell r="O1505">
            <v>3041.1</v>
          </cell>
        </row>
        <row r="1506">
          <cell r="A1506" t="str">
            <v>NEWSOLAR</v>
          </cell>
          <cell r="B1506"/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</row>
        <row r="1507">
          <cell r="A1507" t="str">
            <v>WIND</v>
          </cell>
          <cell r="B1507"/>
          <cell r="C1507">
            <v>1734.4699999999996</v>
          </cell>
          <cell r="D1507">
            <v>147.31</v>
          </cell>
          <cell r="E1507">
            <v>133.06</v>
          </cell>
          <cell r="F1507">
            <v>147.31</v>
          </cell>
          <cell r="G1507">
            <v>142.56</v>
          </cell>
          <cell r="H1507">
            <v>147.31</v>
          </cell>
          <cell r="I1507">
            <v>142.56</v>
          </cell>
          <cell r="J1507">
            <v>147.31</v>
          </cell>
          <cell r="K1507">
            <v>147.31</v>
          </cell>
          <cell r="L1507">
            <v>142.56</v>
          </cell>
          <cell r="M1507">
            <v>147.31</v>
          </cell>
          <cell r="N1507">
            <v>142.56</v>
          </cell>
          <cell r="O1507">
            <v>147.31</v>
          </cell>
        </row>
        <row r="1508">
          <cell r="A1508" t="str">
            <v>HATCH</v>
          </cell>
          <cell r="B1508">
            <v>0</v>
          </cell>
          <cell r="C1508">
            <v>11745.2</v>
          </cell>
          <cell r="D1508">
            <v>651</v>
          </cell>
          <cell r="E1508">
            <v>736.39999999999986</v>
          </cell>
          <cell r="F1508">
            <v>1044.7</v>
          </cell>
          <cell r="G1508">
            <v>1185</v>
          </cell>
          <cell r="H1508">
            <v>1329.9</v>
          </cell>
          <cell r="I1508">
            <v>1287</v>
          </cell>
          <cell r="J1508">
            <v>1181.0999999999999</v>
          </cell>
          <cell r="K1508">
            <v>1078.8</v>
          </cell>
          <cell r="L1508">
            <v>1007.9999999999999</v>
          </cell>
          <cell r="M1508">
            <v>917.6</v>
          </cell>
          <cell r="N1508">
            <v>684</v>
          </cell>
          <cell r="O1508">
            <v>641.70000000000005</v>
          </cell>
        </row>
        <row r="1509">
          <cell r="A1509" t="str">
            <v>NRG</v>
          </cell>
          <cell r="B1509">
            <v>0</v>
          </cell>
          <cell r="C1509">
            <v>46995.6</v>
          </cell>
          <cell r="D1509">
            <v>2622.6</v>
          </cell>
          <cell r="E1509">
            <v>2940</v>
          </cell>
          <cell r="F1509">
            <v>4157.1000000000004</v>
          </cell>
          <cell r="G1509">
            <v>4761</v>
          </cell>
          <cell r="H1509">
            <v>5307.2</v>
          </cell>
          <cell r="I1509">
            <v>5184</v>
          </cell>
          <cell r="J1509">
            <v>4736.8</v>
          </cell>
          <cell r="K1509">
            <v>4309</v>
          </cell>
          <cell r="L1509">
            <v>4023</v>
          </cell>
          <cell r="M1509">
            <v>3689</v>
          </cell>
          <cell r="N1509">
            <v>2727</v>
          </cell>
          <cell r="O1509">
            <v>2538.9</v>
          </cell>
        </row>
        <row r="1510">
          <cell r="A1510" t="str">
            <v>JUWI</v>
          </cell>
          <cell r="B1510">
            <v>0</v>
          </cell>
          <cell r="C1510">
            <v>23497.8</v>
          </cell>
          <cell r="D1510">
            <v>1311.3</v>
          </cell>
          <cell r="E1510">
            <v>1470</v>
          </cell>
          <cell r="F1510">
            <v>2078.5500000000002</v>
          </cell>
          <cell r="G1510">
            <v>2380.5</v>
          </cell>
          <cell r="H1510">
            <v>2653.6</v>
          </cell>
          <cell r="I1510">
            <v>2592</v>
          </cell>
          <cell r="J1510">
            <v>2368.4</v>
          </cell>
          <cell r="K1510">
            <v>2154.5</v>
          </cell>
          <cell r="L1510">
            <v>2011.5</v>
          </cell>
          <cell r="M1510">
            <v>1844.5</v>
          </cell>
          <cell r="N1510">
            <v>1363.5</v>
          </cell>
          <cell r="O1510">
            <v>1269.45</v>
          </cell>
        </row>
        <row r="1511">
          <cell r="A1511" t="str">
            <v>MACHO</v>
          </cell>
          <cell r="B1511">
            <v>0</v>
          </cell>
          <cell r="C1511">
            <v>127152.97</v>
          </cell>
          <cell r="D1511">
            <v>8506.57</v>
          </cell>
          <cell r="E1511">
            <v>8010.55</v>
          </cell>
          <cell r="F1511">
            <v>11554.1</v>
          </cell>
          <cell r="G1511">
            <v>13029.32</v>
          </cell>
          <cell r="H1511">
            <v>13761.8</v>
          </cell>
          <cell r="I1511">
            <v>13263.1</v>
          </cell>
          <cell r="J1511">
            <v>12207.18</v>
          </cell>
          <cell r="K1511">
            <v>10925.990000000002</v>
          </cell>
          <cell r="L1511">
            <v>11514.03</v>
          </cell>
          <cell r="M1511">
            <v>9140.15</v>
          </cell>
          <cell r="N1511">
            <v>8018.83</v>
          </cell>
          <cell r="O1511">
            <v>7221.35</v>
          </cell>
        </row>
        <row r="1512">
          <cell r="A1512" t="str">
            <v>Total Generation</v>
          </cell>
          <cell r="B1512"/>
          <cell r="C1512">
            <v>9416159.4316718653</v>
          </cell>
          <cell r="D1512">
            <v>709823.40250234585</v>
          </cell>
          <cell r="E1512">
            <v>603040.87254362926</v>
          </cell>
          <cell r="F1512">
            <v>674418.8179340862</v>
          </cell>
          <cell r="G1512">
            <v>658999.48459952592</v>
          </cell>
          <cell r="H1512">
            <v>817230.26017541566</v>
          </cell>
          <cell r="I1512">
            <v>829373.5993875626</v>
          </cell>
          <cell r="J1512">
            <v>1047019.7802831444</v>
          </cell>
          <cell r="K1512">
            <v>1022171.1830772321</v>
          </cell>
          <cell r="L1512">
            <v>942958.62637006305</v>
          </cell>
          <cell r="M1512">
            <v>706296.69730361702</v>
          </cell>
          <cell r="N1512">
            <v>699890.30986466783</v>
          </cell>
          <cell r="O1512">
            <v>704936.39763057523</v>
          </cell>
        </row>
        <row r="1513">
          <cell r="A1513" t="str">
            <v>Total Purchases (excl Other)</v>
          </cell>
          <cell r="B1513"/>
          <cell r="C1513">
            <v>267513.74</v>
          </cell>
          <cell r="D1513">
            <v>16385.28</v>
          </cell>
          <cell r="E1513">
            <v>16818.009999999998</v>
          </cell>
          <cell r="F1513">
            <v>23972.760000000002</v>
          </cell>
          <cell r="G1513">
            <v>27210.38</v>
          </cell>
          <cell r="H1513">
            <v>29573.410000000003</v>
          </cell>
          <cell r="I1513">
            <v>28693.660000000003</v>
          </cell>
          <cell r="J1513">
            <v>26313.79</v>
          </cell>
          <cell r="K1513">
            <v>23783.300000000003</v>
          </cell>
          <cell r="L1513">
            <v>23526.090000000004</v>
          </cell>
          <cell r="M1513">
            <v>20165.36</v>
          </cell>
          <cell r="N1513">
            <v>16211.89</v>
          </cell>
          <cell r="O1513">
            <v>14859.810000000001</v>
          </cell>
        </row>
        <row r="1514">
          <cell r="A1514" t="str">
            <v>Total Generation &amp; Purchases</v>
          </cell>
          <cell r="B1514">
            <v>10280250</v>
          </cell>
          <cell r="C1514">
            <v>9683673.1716718655</v>
          </cell>
          <cell r="D1514">
            <v>726208.68250234588</v>
          </cell>
          <cell r="E1514">
            <v>619858.88254362927</v>
          </cell>
          <cell r="F1514">
            <v>698391.57793408621</v>
          </cell>
          <cell r="G1514">
            <v>686209.86459952593</v>
          </cell>
          <cell r="H1514">
            <v>846803.6701754157</v>
          </cell>
          <cell r="I1514">
            <v>858067.25938756263</v>
          </cell>
          <cell r="J1514">
            <v>1073333.5702831445</v>
          </cell>
          <cell r="K1514">
            <v>1045954.4830772321</v>
          </cell>
          <cell r="L1514">
            <v>966484.71637006302</v>
          </cell>
          <cell r="M1514">
            <v>726462.05730361701</v>
          </cell>
          <cell r="N1514">
            <v>716102.19986466784</v>
          </cell>
          <cell r="O1514">
            <v>719796.20763057529</v>
          </cell>
        </row>
        <row r="1515">
          <cell r="A1515">
            <v>0</v>
          </cell>
          <cell r="B1515">
            <v>0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</row>
        <row r="1516">
          <cell r="A1516" t="str">
            <v>Total mWh (Units+Purch+Emerg)</v>
          </cell>
          <cell r="B1516"/>
          <cell r="C1516">
            <v>9732026.2716718651</v>
          </cell>
          <cell r="D1516">
            <v>728236.88250234583</v>
          </cell>
          <cell r="E1516">
            <v>620974.21254362923</v>
          </cell>
          <cell r="F1516">
            <v>698513.40793408616</v>
          </cell>
          <cell r="G1516">
            <v>688637.02459952596</v>
          </cell>
          <cell r="H1516">
            <v>846903.60017541575</v>
          </cell>
          <cell r="I1516">
            <v>858687.41938756267</v>
          </cell>
          <cell r="J1516">
            <v>1073578.0702831445</v>
          </cell>
          <cell r="K1516">
            <v>1046148.4530772321</v>
          </cell>
          <cell r="L1516">
            <v>966912.30637006299</v>
          </cell>
          <cell r="M1516">
            <v>761318.20730361703</v>
          </cell>
          <cell r="N1516">
            <v>719608.49986466789</v>
          </cell>
          <cell r="O1516">
            <v>722508.18763057527</v>
          </cell>
        </row>
        <row r="1517">
          <cell r="A1517">
            <v>0</v>
          </cell>
          <cell r="B1517">
            <v>0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</row>
        <row r="1518">
          <cell r="A1518" t="str">
            <v>Generation &amp; Purchases Mix (%)</v>
          </cell>
          <cell r="B1518">
            <v>0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</row>
        <row r="1519">
          <cell r="A1519" t="str">
            <v>RIO GRAN</v>
          </cell>
          <cell r="B1519"/>
          <cell r="C1519">
            <v>7.4198407697391361E-2</v>
          </cell>
          <cell r="D1519">
            <v>4.7442520077400345E-2</v>
          </cell>
          <cell r="E1519">
            <v>5.0508238054967874E-2</v>
          </cell>
          <cell r="F1519">
            <v>2.4728219161929715E-2</v>
          </cell>
          <cell r="G1519">
            <v>8.6040427347189141E-2</v>
          </cell>
          <cell r="H1519">
            <v>9.0631503739351776E-2</v>
          </cell>
          <cell r="I1519">
            <v>8.7063664511941682E-2</v>
          </cell>
          <cell r="J1519">
            <v>8.7646042763000045E-2</v>
          </cell>
          <cell r="K1519">
            <v>8.8784322360558207E-2</v>
          </cell>
          <cell r="L1519">
            <v>8.8016880721606988E-2</v>
          </cell>
          <cell r="M1519">
            <v>0.11088848920616423</v>
          </cell>
          <cell r="N1519">
            <v>5.3286863253892286E-2</v>
          </cell>
          <cell r="O1519">
            <v>4.7606183023385561E-2</v>
          </cell>
        </row>
        <row r="1520">
          <cell r="A1520" t="str">
            <v>NEWMAN</v>
          </cell>
          <cell r="B1520"/>
          <cell r="C1520">
            <v>0.18056221218979079</v>
          </cell>
          <cell r="D1520">
            <v>0.17935697154044869</v>
          </cell>
          <cell r="E1520">
            <v>0.20052235032907081</v>
          </cell>
          <cell r="F1520">
            <v>0.18045001397753704</v>
          </cell>
          <cell r="G1520">
            <v>0.14277882766546823</v>
          </cell>
          <cell r="H1520">
            <v>0.14367668006776219</v>
          </cell>
          <cell r="I1520">
            <v>0.18313346451670673</v>
          </cell>
          <cell r="J1520">
            <v>0.18652412031348903</v>
          </cell>
          <cell r="K1520">
            <v>0.18512310347419064</v>
          </cell>
          <cell r="L1520">
            <v>0.19030741705963439</v>
          </cell>
          <cell r="M1520">
            <v>0.1922239414929795</v>
          </cell>
          <cell r="N1520">
            <v>0.18335328396535244</v>
          </cell>
          <cell r="O1520">
            <v>0.19789806960626338</v>
          </cell>
        </row>
        <row r="1521">
          <cell r="A1521" t="str">
            <v>COPPER</v>
          </cell>
          <cell r="B1521"/>
          <cell r="C1521">
            <v>7.337122881000053E-4</v>
          </cell>
          <cell r="D1521">
            <v>8.6173577248297139E-5</v>
          </cell>
          <cell r="E1521">
            <v>1.2856151979784037E-4</v>
          </cell>
          <cell r="F1521">
            <v>1.2560288922653498E-4</v>
          </cell>
          <cell r="G1521">
            <v>7.0401203031661259E-5</v>
          </cell>
          <cell r="H1521">
            <v>2.2127915430643347E-4</v>
          </cell>
          <cell r="I1521">
            <v>5.7082937804851938E-4</v>
          </cell>
          <cell r="J1521">
            <v>1.9393691370809157E-3</v>
          </cell>
          <cell r="K1521">
            <v>2.3377499112640166E-3</v>
          </cell>
          <cell r="L1521">
            <v>1.4553359987758295E-3</v>
          </cell>
          <cell r="M1521">
            <v>2.0127685751781654E-4</v>
          </cell>
          <cell r="N1521">
            <v>5.1766354030200791E-5</v>
          </cell>
          <cell r="O1521">
            <v>4.5735167330717176E-5</v>
          </cell>
        </row>
        <row r="1522">
          <cell r="A1522" t="str">
            <v>FOUR COR</v>
          </cell>
          <cell r="B1522"/>
          <cell r="C1522">
            <v>7.1863423895362016E-2</v>
          </cell>
          <cell r="D1522">
            <v>9.2623885696633379E-2</v>
          </cell>
          <cell r="E1522">
            <v>9.8196834334653163E-2</v>
          </cell>
          <cell r="F1522">
            <v>9.3293879907225E-2</v>
          </cell>
          <cell r="G1522">
            <v>8.8325996355899467E-2</v>
          </cell>
          <cell r="H1522">
            <v>7.3284968152233759E-2</v>
          </cell>
          <cell r="I1522">
            <v>6.8191589132258784E-2</v>
          </cell>
          <cell r="J1522">
            <v>6.0183331434382904E-2</v>
          </cell>
          <cell r="K1522">
            <v>6.3143589007518305E-2</v>
          </cell>
          <cell r="L1522">
            <v>3.9522001075673878E-2</v>
          </cell>
          <cell r="M1522">
            <v>4.9392710382124658E-2</v>
          </cell>
          <cell r="N1522">
            <v>6.8931641334614907E-2</v>
          </cell>
          <cell r="O1522">
            <v>9.356694198445395E-2</v>
          </cell>
        </row>
        <row r="1523">
          <cell r="A1523" t="str">
            <v>PALO VER</v>
          </cell>
          <cell r="B1523"/>
          <cell r="C1523">
            <v>0.52886163330890423</v>
          </cell>
          <cell r="D1523">
            <v>0.63402444929941015</v>
          </cell>
          <cell r="E1523">
            <v>0.67092030413991566</v>
          </cell>
          <cell r="F1523">
            <v>0.65926878923997412</v>
          </cell>
          <cell r="G1523">
            <v>0.45481489862017876</v>
          </cell>
          <cell r="H1523">
            <v>0.52565766502617006</v>
          </cell>
          <cell r="I1523">
            <v>0.51806710387398269</v>
          </cell>
          <cell r="J1523">
            <v>0.42886619103748791</v>
          </cell>
          <cell r="K1523">
            <v>0.44020274060625852</v>
          </cell>
          <cell r="L1523">
            <v>0.46102660751170232</v>
          </cell>
          <cell r="M1523">
            <v>0.48244003451583295</v>
          </cell>
          <cell r="N1523">
            <v>0.56638507754430878</v>
          </cell>
          <cell r="O1523">
            <v>0.63967283394789842</v>
          </cell>
        </row>
        <row r="1524">
          <cell r="A1524" t="str">
            <v>NM5GT</v>
          </cell>
          <cell r="B1524"/>
          <cell r="C1524">
            <v>3.0143830220738808E-4</v>
          </cell>
          <cell r="D1524">
            <v>1.0714826450694307E-3</v>
          </cell>
          <cell r="E1524">
            <v>1.6517307871730567E-3</v>
          </cell>
          <cell r="F1524">
            <v>3.3552810114516573E-4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6.4697469172355076E-4</v>
          </cell>
          <cell r="O1524">
            <v>5.8272049165236965E-4</v>
          </cell>
        </row>
        <row r="1525">
          <cell r="A1525" t="str">
            <v>NEWMAN</v>
          </cell>
          <cell r="B1525"/>
          <cell r="C1525">
            <v>9.2434011777522931E-2</v>
          </cell>
          <cell r="D1525">
            <v>0</v>
          </cell>
          <cell r="E1525">
            <v>0</v>
          </cell>
          <cell r="F1525">
            <v>5.2705160203799013E-2</v>
          </cell>
          <cell r="G1525">
            <v>0.16876240924864142</v>
          </cell>
          <cell r="H1525">
            <v>0.17340740855502151</v>
          </cell>
          <cell r="I1525">
            <v>0.16620171488863023</v>
          </cell>
          <cell r="J1525">
            <v>0.15050255994265235</v>
          </cell>
          <cell r="K1525">
            <v>0.15278425838364149</v>
          </cell>
          <cell r="L1525">
            <v>0.12737375761342476</v>
          </cell>
          <cell r="M1525">
            <v>1.1812853697895769E-2</v>
          </cell>
          <cell r="N1525">
            <v>0</v>
          </cell>
          <cell r="O1525">
            <v>0</v>
          </cell>
        </row>
        <row r="1526">
          <cell r="A1526" t="str">
            <v>COMBINED</v>
          </cell>
          <cell r="B1526"/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</row>
        <row r="1527">
          <cell r="A1527" t="str">
            <v>LANDFILL</v>
          </cell>
          <cell r="B1527"/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</row>
        <row r="1528">
          <cell r="A1528" t="str">
            <v>MONTANA</v>
          </cell>
          <cell r="B1528">
            <v>0</v>
          </cell>
          <cell r="C1528">
            <v>4.4932467493105088E-2</v>
          </cell>
          <cell r="D1528">
            <v>0</v>
          </cell>
          <cell r="E1528">
            <v>0</v>
          </cell>
          <cell r="F1528">
            <v>0</v>
          </cell>
          <cell r="G1528">
            <v>4.9714732707769306E-2</v>
          </cell>
          <cell r="H1528">
            <v>3.4053147164591936E-2</v>
          </cell>
          <cell r="I1528">
            <v>2.9115922704977319E-2</v>
          </cell>
          <cell r="J1528">
            <v>4.8473253274166267E-2</v>
          </cell>
          <cell r="K1528">
            <v>4.7598381005575625E-2</v>
          </cell>
          <cell r="L1528">
            <v>4.9140756388138085E-2</v>
          </cell>
          <cell r="M1528">
            <v>0.10619599361643893</v>
          </cell>
          <cell r="N1528">
            <v>0.10188246875067272</v>
          </cell>
          <cell r="O1528">
            <v>6.6357282094092404E-2</v>
          </cell>
        </row>
        <row r="1529">
          <cell r="A1529" t="str">
            <v>TURBINE</v>
          </cell>
          <cell r="B1529">
            <v>0</v>
          </cell>
          <cell r="C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</row>
        <row r="1530">
          <cell r="A1530" t="str">
            <v>LMS100</v>
          </cell>
          <cell r="B1530">
            <v>0</v>
          </cell>
          <cell r="C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</row>
        <row r="1531">
          <cell r="A1531" t="str">
            <v>New plant2</v>
          </cell>
          <cell r="B1531">
            <v>0</v>
          </cell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</row>
        <row r="1532">
          <cell r="A1532" t="str">
            <v>New plant3</v>
          </cell>
          <cell r="B1532">
            <v>0</v>
          </cell>
          <cell r="C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</row>
        <row r="1533">
          <cell r="A1533" t="str">
            <v>Energy Increment/Decrement</v>
          </cell>
          <cell r="B1533"/>
          <cell r="C1533">
            <v>-2.1512541226354581E-2</v>
          </cell>
          <cell r="D1533">
            <v>2.2831746441274826E-2</v>
          </cell>
          <cell r="E1533">
            <v>-4.9060017227760419E-2</v>
          </cell>
          <cell r="F1533">
            <v>-4.5232865149034233E-2</v>
          </cell>
          <cell r="G1533">
            <v>-3.0160839224531891E-2</v>
          </cell>
          <cell r="H1533">
            <v>-7.5856225105021019E-2</v>
          </cell>
          <cell r="I1533">
            <v>-8.5784161797496941E-2</v>
          </cell>
          <cell r="J1533">
            <v>1.13491840937493E-2</v>
          </cell>
          <cell r="K1533">
            <v>-2.7125147113675942E-3</v>
          </cell>
          <cell r="L1533">
            <v>1.8815327404618838E-2</v>
          </cell>
          <cell r="M1533">
            <v>1.9086388840569762E-2</v>
          </cell>
          <cell r="N1533">
            <v>2.8228510749579408E-3</v>
          </cell>
          <cell r="O1533">
            <v>-6.6374234627733689E-2</v>
          </cell>
        </row>
        <row r="1534">
          <cell r="A1534" t="str">
            <v>RSPurch</v>
          </cell>
          <cell r="B1534"/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</row>
        <row r="1535">
          <cell r="A1535" t="str">
            <v>SOLAR10</v>
          </cell>
          <cell r="B1535"/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</row>
        <row r="1536">
          <cell r="A1536" t="str">
            <v>SUNEDIS</v>
          </cell>
          <cell r="B1536"/>
          <cell r="C1536">
            <v>5.822966037820624E-3</v>
          </cell>
          <cell r="D1536">
            <v>4.3327766189160581E-3</v>
          </cell>
          <cell r="E1536">
            <v>5.6916180430013905E-3</v>
          </cell>
          <cell r="F1536">
            <v>7.1464206581125867E-3</v>
          </cell>
          <cell r="G1536">
            <v>8.3239840968091297E-3</v>
          </cell>
          <cell r="H1536">
            <v>7.5266560886299736E-3</v>
          </cell>
          <cell r="I1536">
            <v>7.2546760546988295E-3</v>
          </cell>
          <cell r="J1536">
            <v>5.2854025598989395E-3</v>
          </cell>
          <cell r="K1536">
            <v>4.9406547642460103E-3</v>
          </cell>
          <cell r="L1536">
            <v>4.9943883418346385E-3</v>
          </cell>
          <cell r="M1536">
            <v>6.0936424077408721E-3</v>
          </cell>
          <cell r="N1536">
            <v>4.5747660049349284E-3</v>
          </cell>
          <cell r="O1536">
            <v>4.2249458496185898E-3</v>
          </cell>
        </row>
        <row r="1537">
          <cell r="A1537" t="str">
            <v>NEWSOLAR</v>
          </cell>
          <cell r="B1537"/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</row>
        <row r="1538">
          <cell r="A1538" t="str">
            <v>WIND</v>
          </cell>
          <cell r="B1538"/>
          <cell r="C1538">
            <v>1.7911281899454554E-4</v>
          </cell>
          <cell r="D1538">
            <v>2.0284802915382954E-4</v>
          </cell>
          <cell r="E1538">
            <v>2.1466176213201957E-4</v>
          </cell>
          <cell r="F1538">
            <v>2.1092751495623425E-4</v>
          </cell>
          <cell r="G1538">
            <v>2.0774985518926987E-4</v>
          </cell>
          <cell r="H1538">
            <v>1.7396003960337664E-4</v>
          </cell>
          <cell r="I1538">
            <v>1.6614082222616308E-4</v>
          </cell>
          <cell r="J1538">
            <v>1.3724531131653671E-4</v>
          </cell>
          <cell r="K1538">
            <v>1.4083786855295001E-4</v>
          </cell>
          <cell r="L1538">
            <v>1.4750362585704289E-4</v>
          </cell>
          <cell r="M1538">
            <v>2.0277727999555161E-4</v>
          </cell>
          <cell r="N1538">
            <v>1.9907772944551997E-4</v>
          </cell>
          <cell r="O1538">
            <v>2.0465514883013204E-4</v>
          </cell>
        </row>
        <row r="1539">
          <cell r="A1539" t="str">
            <v>HATCH</v>
          </cell>
          <cell r="B1539">
            <v>0</v>
          </cell>
          <cell r="C1539">
            <v>1.2128868655293761E-3</v>
          </cell>
          <cell r="D1539">
            <v>8.9643654184470183E-4</v>
          </cell>
          <cell r="E1539">
            <v>1.1880123375471155E-3</v>
          </cell>
          <cell r="F1539">
            <v>1.4958656905490321E-3</v>
          </cell>
          <cell r="G1539">
            <v>1.726876952856936E-3</v>
          </cell>
          <cell r="H1539">
            <v>1.570493901761799E-3</v>
          </cell>
          <cell r="I1539">
            <v>1.4998824228750834E-3</v>
          </cell>
          <cell r="J1539">
            <v>1.100403483782238E-3</v>
          </cell>
          <cell r="K1539">
            <v>1.0314024342877094E-3</v>
          </cell>
          <cell r="L1539">
            <v>1.0429549303023235E-3</v>
          </cell>
          <cell r="M1539">
            <v>1.2631079500639343E-3</v>
          </cell>
          <cell r="N1539">
            <v>9.5517092410729273E-4</v>
          </cell>
          <cell r="O1539">
            <v>8.9150233524061995E-4</v>
          </cell>
        </row>
        <row r="1540">
          <cell r="A1540" t="str">
            <v>NRG</v>
          </cell>
          <cell r="B1540">
            <v>0</v>
          </cell>
          <cell r="C1540">
            <v>4.8530758077914675E-3</v>
          </cell>
          <cell r="D1540">
            <v>3.6113586400029415E-3</v>
          </cell>
          <cell r="E1540">
            <v>4.7430150358344922E-3</v>
          </cell>
          <cell r="F1540">
            <v>5.9523913680304217E-3</v>
          </cell>
          <cell r="G1540">
            <v>6.9381106941366014E-3</v>
          </cell>
          <cell r="H1540">
            <v>6.2673323072638685E-3</v>
          </cell>
          <cell r="I1540">
            <v>6.0414844445877483E-3</v>
          </cell>
          <cell r="J1540">
            <v>4.4131667276096067E-3</v>
          </cell>
          <cell r="K1540">
            <v>4.119682136953782E-3</v>
          </cell>
          <cell r="L1540">
            <v>4.162507623617309E-3</v>
          </cell>
          <cell r="M1540">
            <v>5.0780353397840601E-3</v>
          </cell>
          <cell r="N1540">
            <v>3.8081156579540748E-3</v>
          </cell>
          <cell r="O1540">
            <v>3.5272483698650615E-3</v>
          </cell>
        </row>
        <row r="1541">
          <cell r="A1541" t="str">
            <v>JUWI</v>
          </cell>
          <cell r="B1541">
            <v>0</v>
          </cell>
          <cell r="C1541">
            <v>2.4265379038957337E-3</v>
          </cell>
          <cell r="D1541">
            <v>1.8056793200014708E-3</v>
          </cell>
          <cell r="E1541">
            <v>2.3715075179172461E-3</v>
          </cell>
          <cell r="F1541">
            <v>2.9761956840152108E-3</v>
          </cell>
          <cell r="G1541">
            <v>3.4690553470683007E-3</v>
          </cell>
          <cell r="H1541">
            <v>3.1336661536319342E-3</v>
          </cell>
          <cell r="I1541">
            <v>3.0207422222938742E-3</v>
          </cell>
          <cell r="J1541">
            <v>2.2065833638048034E-3</v>
          </cell>
          <cell r="K1541">
            <v>2.059841068476891E-3</v>
          </cell>
          <cell r="L1541">
            <v>2.0812538118086545E-3</v>
          </cell>
          <cell r="M1541">
            <v>2.5390176698920301E-3</v>
          </cell>
          <cell r="N1541">
            <v>1.9040578289770374E-3</v>
          </cell>
          <cell r="O1541">
            <v>1.7636241849325308E-3</v>
          </cell>
        </row>
        <row r="1542">
          <cell r="A1542" t="str">
            <v>MACHO</v>
          </cell>
          <cell r="B1542">
            <v>0</v>
          </cell>
          <cell r="C1542">
            <v>1.3130654839938935E-2</v>
          </cell>
          <cell r="D1542">
            <v>1.171367157259583E-2</v>
          </cell>
          <cell r="E1542">
            <v>1.2923183365749658E-2</v>
          </cell>
          <cell r="F1542">
            <v>1.6543870752534291E-2</v>
          </cell>
          <cell r="G1542">
            <v>1.8987369130293613E-2</v>
          </cell>
          <cell r="H1542">
            <v>1.6251464754692475E-2</v>
          </cell>
          <cell r="I1542">
            <v>1.5456946824269244E-2</v>
          </cell>
          <cell r="J1542">
            <v>1.1373146557579259E-2</v>
          </cell>
          <cell r="K1542">
            <v>1.0445951689843504E-2</v>
          </cell>
          <cell r="L1542">
            <v>1.1913307893004824E-2</v>
          </cell>
          <cell r="M1542">
            <v>1.2581730743000074E-2</v>
          </cell>
          <cell r="N1542">
            <v>1.119788488502819E-2</v>
          </cell>
          <cell r="O1542">
            <v>1.0032492424169941E-2</v>
          </cell>
        </row>
        <row r="1543">
          <cell r="A1543" t="str">
            <v>Total Generation &amp; Purchases</v>
          </cell>
          <cell r="B1543"/>
          <cell r="C1543">
            <v>0.99999999999999978</v>
          </cell>
          <cell r="D1543">
            <v>0.99999999999999989</v>
          </cell>
          <cell r="E1543">
            <v>1</v>
          </cell>
          <cell r="F1543">
            <v>0.99999999999999989</v>
          </cell>
          <cell r="G1543">
            <v>0.99999999999999989</v>
          </cell>
          <cell r="H1543">
            <v>1.0000000000000002</v>
          </cell>
          <cell r="I1543">
            <v>1.0000000000000002</v>
          </cell>
          <cell r="J1543">
            <v>1</v>
          </cell>
          <cell r="K1543">
            <v>1</v>
          </cell>
          <cell r="L1543">
            <v>1</v>
          </cell>
          <cell r="M1543">
            <v>1.0000000000000002</v>
          </cell>
          <cell r="N1543">
            <v>0.99999999999999978</v>
          </cell>
          <cell r="O1543">
            <v>1</v>
          </cell>
        </row>
        <row r="1544">
          <cell r="A1544">
            <v>0</v>
          </cell>
          <cell r="B1544">
            <v>0</v>
          </cell>
          <cell r="C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</row>
        <row r="1545">
          <cell r="A1545" t="str">
            <v>Capacity Factors (%)</v>
          </cell>
          <cell r="B1545">
            <v>0</v>
          </cell>
          <cell r="C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</row>
        <row r="1546">
          <cell r="A1546" t="str">
            <v>RIO GRAN</v>
          </cell>
          <cell r="B1546"/>
          <cell r="C1546">
            <v>0.28779665545141392</v>
          </cell>
          <cell r="D1546">
            <v>0.16248429541595924</v>
          </cell>
          <cell r="E1546">
            <v>0.15783413994757006</v>
          </cell>
          <cell r="F1546">
            <v>8.1446802490096212E-2</v>
          </cell>
          <cell r="G1546">
            <v>0.28772802144249515</v>
          </cell>
          <cell r="H1546">
            <v>0.3737488799283154</v>
          </cell>
          <cell r="I1546">
            <v>0.37593840579710142</v>
          </cell>
          <cell r="J1546">
            <v>0.45812607137291572</v>
          </cell>
          <cell r="K1546">
            <v>0.45223800062334424</v>
          </cell>
          <cell r="L1546">
            <v>0.42807452697262482</v>
          </cell>
          <cell r="M1546">
            <v>0.37991077155253727</v>
          </cell>
          <cell r="N1546">
            <v>0.18595925925925924</v>
          </cell>
          <cell r="O1546">
            <v>0.16160512167515564</v>
          </cell>
        </row>
        <row r="1547">
          <cell r="A1547" t="str">
            <v>NEWMAN</v>
          </cell>
          <cell r="B1547"/>
          <cell r="C1547">
            <v>0.43772166396298962</v>
          </cell>
          <cell r="D1547">
            <v>0.38392104673646482</v>
          </cell>
          <cell r="E1547">
            <v>0.39163503226456942</v>
          </cell>
          <cell r="F1547">
            <v>0.37146520114129411</v>
          </cell>
          <cell r="G1547">
            <v>0.29841691033138401</v>
          </cell>
          <cell r="H1547">
            <v>0.36019711287954148</v>
          </cell>
          <cell r="I1547">
            <v>0.4807294114047968</v>
          </cell>
          <cell r="J1547">
            <v>0.59270818530623837</v>
          </cell>
          <cell r="K1547">
            <v>0.57325073421439066</v>
          </cell>
          <cell r="L1547">
            <v>0.56268113680861487</v>
          </cell>
          <cell r="M1547">
            <v>0.41160689020939445</v>
          </cell>
          <cell r="N1547">
            <v>0.39991377314814813</v>
          </cell>
          <cell r="O1547">
            <v>0.41986853895491416</v>
          </cell>
        </row>
        <row r="1548">
          <cell r="A1548" t="str">
            <v>COPPER</v>
          </cell>
          <cell r="B1548"/>
          <cell r="C1548">
            <v>1.2673070062785388E-2</v>
          </cell>
          <cell r="D1548">
            <v>1.3142641129032257E-3</v>
          </cell>
          <cell r="E1548">
            <v>1.7890176005747125E-3</v>
          </cell>
          <cell r="F1548">
            <v>1.8422379032258065E-3</v>
          </cell>
          <cell r="G1548">
            <v>1.0483940972222223E-3</v>
          </cell>
          <cell r="H1548">
            <v>3.9352318548387093E-3</v>
          </cell>
          <cell r="I1548">
            <v>1.0629557291666666E-2</v>
          </cell>
          <cell r="J1548">
            <v>4.3716187836021506E-2</v>
          </cell>
          <cell r="K1548">
            <v>5.1352066532258059E-2</v>
          </cell>
          <cell r="L1548">
            <v>3.0524305555555555E-2</v>
          </cell>
          <cell r="M1548">
            <v>3.0708165322580645E-3</v>
          </cell>
          <cell r="N1548">
            <v>8.0447048611111116E-4</v>
          </cell>
          <cell r="O1548">
            <v>6.91364247311828E-4</v>
          </cell>
        </row>
        <row r="1549">
          <cell r="A1549" t="str">
            <v>FOUR COR</v>
          </cell>
          <cell r="B1549"/>
          <cell r="C1549">
            <v>0.73556349357348216</v>
          </cell>
          <cell r="D1549">
            <v>0.83712004679410601</v>
          </cell>
          <cell r="E1549">
            <v>0.80976186675180928</v>
          </cell>
          <cell r="F1549">
            <v>0.81087788729589805</v>
          </cell>
          <cell r="G1549">
            <v>0.77945177469135796</v>
          </cell>
          <cell r="H1549">
            <v>0.7723265133412982</v>
          </cell>
          <cell r="I1549">
            <v>0.75248161008230452</v>
          </cell>
          <cell r="J1549">
            <v>0.80392261549183597</v>
          </cell>
          <cell r="K1549">
            <v>0.82194992035045811</v>
          </cell>
          <cell r="L1549">
            <v>0.49122183641975303</v>
          </cell>
          <cell r="M1549">
            <v>0.44655926423735565</v>
          </cell>
          <cell r="N1549">
            <v>0.63480066872427987</v>
          </cell>
          <cell r="O1549">
            <v>0.8381761499402629</v>
          </cell>
        </row>
        <row r="1550">
          <cell r="A1550" t="str">
            <v>PALO VER</v>
          </cell>
          <cell r="B1550"/>
          <cell r="C1550">
            <v>0.92357967964393661</v>
          </cell>
          <cell r="D1550">
            <v>0.97766664118636304</v>
          </cell>
          <cell r="E1550">
            <v>0.9439539639737794</v>
          </cell>
          <cell r="F1550">
            <v>0.97765328526049367</v>
          </cell>
          <cell r="G1550">
            <v>0.68478688344742844</v>
          </cell>
          <cell r="H1550">
            <v>0.94516817000458653</v>
          </cell>
          <cell r="I1550">
            <v>0.97537392487274011</v>
          </cell>
          <cell r="J1550">
            <v>0.97741697667702865</v>
          </cell>
          <cell r="K1550">
            <v>0.9776623307683161</v>
          </cell>
          <cell r="L1550">
            <v>0.97765308495699488</v>
          </cell>
          <cell r="M1550">
            <v>0.74418280419235927</v>
          </cell>
          <cell r="N1550">
            <v>0.88991925574863961</v>
          </cell>
          <cell r="O1550">
            <v>0.97766668365353582</v>
          </cell>
        </row>
        <row r="1551">
          <cell r="A1551" t="str">
            <v>NM5GT</v>
          </cell>
          <cell r="B1551"/>
          <cell r="C1551">
            <v>2.3140458523592086E-3</v>
          </cell>
          <cell r="D1551">
            <v>7.2629181600955793E-3</v>
          </cell>
          <cell r="E1551">
            <v>1.0215517241379311E-2</v>
          </cell>
          <cell r="F1551">
            <v>2.1872199820788529E-3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4.4685570987654322E-3</v>
          </cell>
          <cell r="O1551">
            <v>3.9150238948626043E-3</v>
          </cell>
        </row>
        <row r="1552">
          <cell r="A1552" t="str">
            <v>NEWMAN</v>
          </cell>
          <cell r="B1552"/>
          <cell r="C1552">
            <v>0.36234202856310116</v>
          </cell>
          <cell r="D1552">
            <v>0</v>
          </cell>
          <cell r="E1552">
            <v>0</v>
          </cell>
          <cell r="F1552">
            <v>0.17544059330435444</v>
          </cell>
          <cell r="G1552">
            <v>0.57036263790386132</v>
          </cell>
          <cell r="H1552">
            <v>0.70995798522472342</v>
          </cell>
          <cell r="I1552">
            <v>0.71249125699440452</v>
          </cell>
          <cell r="J1552">
            <v>0.78101768585131903</v>
          </cell>
          <cell r="K1552">
            <v>0.77263373172429806</v>
          </cell>
          <cell r="L1552">
            <v>0.61503192446043164</v>
          </cell>
          <cell r="M1552">
            <v>4.0902110501029515E-2</v>
          </cell>
          <cell r="N1552">
            <v>0</v>
          </cell>
          <cell r="O1552">
            <v>0</v>
          </cell>
        </row>
        <row r="1553">
          <cell r="A1553" t="str">
            <v>COMBINED</v>
          </cell>
          <cell r="B1553"/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</row>
        <row r="1554">
          <cell r="A1554" t="str">
            <v>LANDFILL</v>
          </cell>
          <cell r="B1554"/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</row>
        <row r="1555">
          <cell r="A1555" t="str">
            <v>MONTANA</v>
          </cell>
          <cell r="B1555">
            <v>0</v>
          </cell>
          <cell r="C1555">
            <v>0.26704431801443507</v>
          </cell>
          <cell r="D1555">
            <v>0</v>
          </cell>
          <cell r="E1555">
            <v>0</v>
          </cell>
          <cell r="F1555">
            <v>0</v>
          </cell>
          <cell r="G1555">
            <v>0.25473969534050178</v>
          </cell>
          <cell r="H1555">
            <v>0.22021879582111439</v>
          </cell>
          <cell r="I1555">
            <v>0.19715451388888888</v>
          </cell>
          <cell r="J1555">
            <v>0.39732992729716521</v>
          </cell>
          <cell r="K1555">
            <v>0.38020634775171064</v>
          </cell>
          <cell r="L1555">
            <v>0.37479316603535356</v>
          </cell>
          <cell r="M1555">
            <v>0.5574875708174355</v>
          </cell>
          <cell r="N1555">
            <v>0.54478987455197136</v>
          </cell>
          <cell r="O1555">
            <v>0.34515348595213313</v>
          </cell>
        </row>
        <row r="1556">
          <cell r="A1556" t="str">
            <v>TURBINE</v>
          </cell>
          <cell r="B1556">
            <v>0</v>
          </cell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</row>
        <row r="1557">
          <cell r="A1557" t="str">
            <v>LMS100</v>
          </cell>
          <cell r="B1557">
            <v>0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</row>
        <row r="1558">
          <cell r="A1558" t="str">
            <v>New plant2</v>
          </cell>
          <cell r="B1558">
            <v>0</v>
          </cell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</row>
        <row r="1559">
          <cell r="A1559" t="str">
            <v>New plant3</v>
          </cell>
          <cell r="B1559">
            <v>0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</row>
        <row r="1560">
          <cell r="A1560" t="str">
            <v>Energy Increment/Decrement</v>
          </cell>
          <cell r="B1560"/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</row>
        <row r="1561">
          <cell r="A1561" t="str">
            <v>RSPurch</v>
          </cell>
          <cell r="B1561"/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</row>
        <row r="1562">
          <cell r="A1562" t="str">
            <v>SOLAR10</v>
          </cell>
          <cell r="B1562"/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</row>
        <row r="1563">
          <cell r="A1563" t="str">
            <v>SUNEDIS</v>
          </cell>
          <cell r="B1563"/>
          <cell r="C1563">
            <v>0.29258872976338729</v>
          </cell>
          <cell r="D1563">
            <v>0.33300524934383202</v>
          </cell>
          <cell r="E1563">
            <v>0.33793103448275863</v>
          </cell>
          <cell r="F1563">
            <v>0.36858974358974361</v>
          </cell>
          <cell r="G1563">
            <v>0.40270727580372251</v>
          </cell>
          <cell r="H1563">
            <v>0.3893939393939394</v>
          </cell>
          <cell r="I1563">
            <v>0.39299242424242425</v>
          </cell>
          <cell r="J1563">
            <v>0.34659090909090912</v>
          </cell>
          <cell r="K1563">
            <v>0.31571969696969698</v>
          </cell>
          <cell r="L1563">
            <v>0.3047348484848485</v>
          </cell>
          <cell r="M1563">
            <v>0.27045454545454545</v>
          </cell>
          <cell r="N1563">
            <v>0.20681818181818182</v>
          </cell>
          <cell r="O1563">
            <v>0.18579545454545454</v>
          </cell>
        </row>
        <row r="1564">
          <cell r="A1564" t="str">
            <v>NEWSOLAR</v>
          </cell>
          <cell r="B1564"/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</row>
        <row r="1565">
          <cell r="A1565" t="str">
            <v>WIND</v>
          </cell>
          <cell r="B1565"/>
          <cell r="C1565">
            <v>0.14999913518749131</v>
          </cell>
          <cell r="D1565">
            <v>0.14999796350602801</v>
          </cell>
          <cell r="E1565">
            <v>0.14483194009056077</v>
          </cell>
          <cell r="F1565">
            <v>0.14999796350602801</v>
          </cell>
          <cell r="G1565">
            <v>0.15</v>
          </cell>
          <cell r="H1565">
            <v>0.14999796350602801</v>
          </cell>
          <cell r="I1565">
            <v>0.15</v>
          </cell>
          <cell r="J1565">
            <v>0.14999796350602801</v>
          </cell>
          <cell r="K1565">
            <v>0.14999796350602801</v>
          </cell>
          <cell r="L1565">
            <v>0.15</v>
          </cell>
          <cell r="M1565">
            <v>0.14999796350602801</v>
          </cell>
          <cell r="N1565">
            <v>0.15</v>
          </cell>
          <cell r="O1565">
            <v>0.14999796350602801</v>
          </cell>
        </row>
        <row r="1566">
          <cell r="A1566" t="str">
            <v>HATCH</v>
          </cell>
          <cell r="B1566">
            <v>0</v>
          </cell>
          <cell r="C1566">
            <v>0.33519406392694068</v>
          </cell>
          <cell r="D1566">
            <v>0.21875</v>
          </cell>
          <cell r="E1566">
            <v>0.26451149425287351</v>
          </cell>
          <cell r="F1566">
            <v>0.3510416666666667</v>
          </cell>
          <cell r="G1566">
            <v>0.41145833333333331</v>
          </cell>
          <cell r="H1566">
            <v>0.44687500000000002</v>
          </cell>
          <cell r="I1566">
            <v>0.44687500000000002</v>
          </cell>
          <cell r="J1566">
            <v>0.39687499999999998</v>
          </cell>
          <cell r="K1566">
            <v>0.36249999999999999</v>
          </cell>
          <cell r="L1566">
            <v>0.35</v>
          </cell>
          <cell r="M1566">
            <v>0.30833333333333335</v>
          </cell>
          <cell r="N1566">
            <v>0.23749999999999999</v>
          </cell>
          <cell r="O1566">
            <v>0.21562500000000001</v>
          </cell>
        </row>
        <row r="1567">
          <cell r="A1567" t="str">
            <v>NRG</v>
          </cell>
          <cell r="B1567">
            <v>0</v>
          </cell>
          <cell r="C1567">
            <v>0.26823972602739726</v>
          </cell>
          <cell r="D1567">
            <v>0.17624999999999999</v>
          </cell>
          <cell r="E1567">
            <v>0.21120689655172414</v>
          </cell>
          <cell r="F1567">
            <v>0.27937500000000004</v>
          </cell>
          <cell r="G1567">
            <v>0.330625</v>
          </cell>
          <cell r="H1567">
            <v>0.35666666666666663</v>
          </cell>
          <cell r="I1567">
            <v>0.36</v>
          </cell>
          <cell r="J1567">
            <v>0.31833333333333336</v>
          </cell>
          <cell r="K1567">
            <v>0.28958333333333336</v>
          </cell>
          <cell r="L1567">
            <v>0.27937499999999998</v>
          </cell>
          <cell r="M1567">
            <v>0.24791666666666667</v>
          </cell>
          <cell r="N1567">
            <v>0.18937499999999999</v>
          </cell>
          <cell r="O1567">
            <v>0.170625</v>
          </cell>
        </row>
        <row r="1568">
          <cell r="A1568" t="str">
            <v>JUWI</v>
          </cell>
          <cell r="B1568">
            <v>0</v>
          </cell>
          <cell r="C1568">
            <v>0.26823972602739726</v>
          </cell>
          <cell r="D1568">
            <v>0.17624999999999999</v>
          </cell>
          <cell r="E1568">
            <v>0.21120689655172414</v>
          </cell>
          <cell r="F1568">
            <v>0.27937500000000004</v>
          </cell>
          <cell r="G1568">
            <v>0.330625</v>
          </cell>
          <cell r="H1568">
            <v>0.35666666666666663</v>
          </cell>
          <cell r="I1568">
            <v>0.36</v>
          </cell>
          <cell r="J1568">
            <v>0.31833333333333336</v>
          </cell>
          <cell r="K1568">
            <v>0.28958333333333336</v>
          </cell>
          <cell r="L1568">
            <v>0.27937499999999998</v>
          </cell>
          <cell r="M1568">
            <v>0.24791666666666667</v>
          </cell>
          <cell r="N1568">
            <v>0.18937499999999999</v>
          </cell>
          <cell r="O1568">
            <v>0.170625</v>
          </cell>
        </row>
        <row r="1569">
          <cell r="A1569" t="str">
            <v>MACHO</v>
          </cell>
          <cell r="B1569">
            <v>0</v>
          </cell>
          <cell r="C1569">
            <v>0.29030358447488586</v>
          </cell>
          <cell r="D1569">
            <v>0.22867123655913979</v>
          </cell>
          <cell r="E1569">
            <v>0.23018821839080461</v>
          </cell>
          <cell r="F1569">
            <v>0.3105940860215054</v>
          </cell>
          <cell r="G1569">
            <v>0.36192555555555556</v>
          </cell>
          <cell r="H1569">
            <v>0.36994086021505374</v>
          </cell>
          <cell r="I1569">
            <v>0.36841944444444447</v>
          </cell>
          <cell r="J1569">
            <v>0.32815</v>
          </cell>
          <cell r="K1569">
            <v>0.29370940860215056</v>
          </cell>
          <cell r="L1569">
            <v>0.3198341666666667</v>
          </cell>
          <cell r="M1569">
            <v>0.2457029569892473</v>
          </cell>
          <cell r="N1569">
            <v>0.22274527777777778</v>
          </cell>
          <cell r="O1569">
            <v>0.194122311827957</v>
          </cell>
        </row>
        <row r="1570">
          <cell r="A1570">
            <v>0</v>
          </cell>
          <cell r="B1570">
            <v>0</v>
          </cell>
          <cell r="C1570">
            <v>0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</row>
        <row r="1571">
          <cell r="A1571" t="str">
            <v>Fuel &amp; Purchase Power Expense ($)</v>
          </cell>
          <cell r="B1571">
            <v>0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</row>
        <row r="1572">
          <cell r="A1572" t="str">
            <v>RIO GRAN</v>
          </cell>
          <cell r="B1572">
            <v>0</v>
          </cell>
          <cell r="C1572">
            <v>21580.199248499994</v>
          </cell>
          <cell r="D1572">
            <v>1074.1390010999999</v>
          </cell>
          <cell r="E1572">
            <v>879.81050300000004</v>
          </cell>
          <cell r="F1572">
            <v>494.58792620000003</v>
          </cell>
          <cell r="G1572">
            <v>1642.1965319999999</v>
          </cell>
          <cell r="H1572">
            <v>2141.6234027999994</v>
          </cell>
          <cell r="I1572">
            <v>2203.9492530999996</v>
          </cell>
          <cell r="J1572">
            <v>2891.039629500001</v>
          </cell>
          <cell r="K1572">
            <v>2918.6482760000004</v>
          </cell>
          <cell r="L1572">
            <v>2664.3881906999995</v>
          </cell>
          <cell r="M1572">
            <v>2474.7909579999991</v>
          </cell>
          <cell r="N1572">
            <v>1104.4831632</v>
          </cell>
          <cell r="O1572">
            <v>1090.5424129</v>
          </cell>
        </row>
        <row r="1573">
          <cell r="A1573" t="str">
            <v>NEWMAN</v>
          </cell>
          <cell r="B1573">
            <v>0</v>
          </cell>
          <cell r="C1573">
            <v>52696.116543100012</v>
          </cell>
          <cell r="D1573">
            <v>4384.2021156999999</v>
          </cell>
          <cell r="E1573">
            <v>3749.1807871000001</v>
          </cell>
          <cell r="F1573">
            <v>3751.198718000001</v>
          </cell>
          <cell r="G1573">
            <v>2562.4126095000006</v>
          </cell>
          <cell r="H1573">
            <v>3194.8950325999995</v>
          </cell>
          <cell r="I1573">
            <v>4586.2523118999998</v>
          </cell>
          <cell r="J1573">
            <v>5966.4721785000002</v>
          </cell>
          <cell r="K1573">
            <v>5914.3783490000005</v>
          </cell>
          <cell r="L1573">
            <v>5611.0840373000001</v>
          </cell>
          <cell r="M1573">
            <v>4104.5415080000002</v>
          </cell>
          <cell r="N1573">
            <v>4045.9297680000004</v>
          </cell>
          <cell r="O1573">
            <v>4825.5691274999999</v>
          </cell>
        </row>
        <row r="1574">
          <cell r="A1574" t="str">
            <v>COPPER</v>
          </cell>
          <cell r="B1574">
            <v>0</v>
          </cell>
          <cell r="C1574">
            <v>334.76959860000005</v>
          </cell>
          <cell r="D1574">
            <v>3.2734185000000009</v>
          </cell>
          <cell r="E1574">
            <v>3.8418504000000007</v>
          </cell>
          <cell r="F1574">
            <v>4.5535715999999997</v>
          </cell>
          <cell r="G1574">
            <v>2.0702685000000001</v>
          </cell>
          <cell r="H1574">
            <v>8.1249266000000002</v>
          </cell>
          <cell r="I1574">
            <v>22.317988499999991</v>
          </cell>
          <cell r="J1574">
            <v>97.0035405</v>
          </cell>
          <cell r="K1574">
            <v>114.96661400000001</v>
          </cell>
          <cell r="L1574">
            <v>67.717902000000009</v>
          </cell>
          <cell r="M1574">
            <v>7.1739144000000001</v>
          </cell>
          <cell r="N1574">
            <v>1.9825664000000001</v>
          </cell>
          <cell r="O1574">
            <v>1.7430371999999996</v>
          </cell>
        </row>
        <row r="1575">
          <cell r="A1575" t="str">
            <v>FOUR COR</v>
          </cell>
          <cell r="B1575">
            <v>0</v>
          </cell>
          <cell r="C1575">
            <v>13664.70333</v>
          </cell>
          <cell r="D1575">
            <v>1321.2473199999999</v>
          </cell>
          <cell r="E1575">
            <v>1195.0591400000003</v>
          </cell>
          <cell r="F1575">
            <v>1279.8482499999998</v>
          </cell>
          <cell r="G1575">
            <v>1189.7045800000001</v>
          </cell>
          <cell r="H1575">
            <v>1219.0598199999999</v>
          </cell>
          <cell r="I1575">
            <v>1148.5463300000004</v>
          </cell>
          <cell r="J1575">
            <v>1268.8878799999995</v>
          </cell>
          <cell r="K1575">
            <v>1297.3154999999999</v>
          </cell>
          <cell r="L1575">
            <v>748.21420999999987</v>
          </cell>
          <cell r="M1575">
            <v>704.02016000000015</v>
          </cell>
          <cell r="N1575">
            <v>969.87639000000013</v>
          </cell>
          <cell r="O1575">
            <v>1322.9237500000004</v>
          </cell>
        </row>
        <row r="1576">
          <cell r="A1576" t="str">
            <v>PALO VER</v>
          </cell>
          <cell r="B1576">
            <v>0</v>
          </cell>
          <cell r="C1576">
            <v>39099.413010000004</v>
          </cell>
          <cell r="D1576">
            <v>3459.0879999999997</v>
          </cell>
          <cell r="E1576">
            <v>3123.6749999999988</v>
          </cell>
          <cell r="F1576">
            <v>3457.703</v>
          </cell>
          <cell r="G1576">
            <v>2304.8110000000001</v>
          </cell>
          <cell r="H1576">
            <v>3191.3109999999997</v>
          </cell>
          <cell r="I1576">
            <v>3312.9679999999998</v>
          </cell>
          <cell r="J1576">
            <v>3312.9679999999998</v>
          </cell>
          <cell r="K1576">
            <v>3312.9680000000003</v>
          </cell>
          <cell r="L1576">
            <v>3312.9680000000003</v>
          </cell>
          <cell r="M1576">
            <v>2884.1815100000003</v>
          </cell>
          <cell r="N1576">
            <v>3455.2437500000001</v>
          </cell>
          <cell r="O1576">
            <v>3971.5277500000002</v>
          </cell>
        </row>
        <row r="1577">
          <cell r="A1577" t="str">
            <v>NM5GT</v>
          </cell>
          <cell r="B1577">
            <v>0</v>
          </cell>
          <cell r="C1577">
            <v>121.3886813</v>
          </cell>
          <cell r="D1577">
            <v>32.546581099999997</v>
          </cell>
          <cell r="E1577">
            <v>39.203052300000003</v>
          </cell>
          <cell r="F1577">
            <v>9.3877493000000012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21.0202016</v>
          </cell>
          <cell r="O1577">
            <v>19.231097000000005</v>
          </cell>
        </row>
        <row r="1578">
          <cell r="A1578" t="str">
            <v>NEWMAN</v>
          </cell>
          <cell r="B1578">
            <v>0</v>
          </cell>
          <cell r="C1578">
            <v>19770.785835999999</v>
          </cell>
          <cell r="D1578">
            <v>0</v>
          </cell>
          <cell r="E1578">
            <v>0</v>
          </cell>
          <cell r="F1578">
            <v>858.91066010000009</v>
          </cell>
          <cell r="G1578">
            <v>2355.4223010000001</v>
          </cell>
          <cell r="H1578">
            <v>2986.0127478000004</v>
          </cell>
          <cell r="I1578">
            <v>3070.7689889000003</v>
          </cell>
          <cell r="J1578">
            <v>3711.0677070000006</v>
          </cell>
          <cell r="K1578">
            <v>3728.4177990000003</v>
          </cell>
          <cell r="L1578">
            <v>2861.0743946000002</v>
          </cell>
          <cell r="M1578">
            <v>199.11123759999998</v>
          </cell>
          <cell r="N1578">
            <v>0</v>
          </cell>
          <cell r="O1578">
            <v>0</v>
          </cell>
        </row>
        <row r="1579">
          <cell r="A1579" t="str">
            <v>COMBINED</v>
          </cell>
          <cell r="B1579">
            <v>0</v>
          </cell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</row>
        <row r="1580">
          <cell r="A1580" t="str">
            <v>LANDFILL</v>
          </cell>
          <cell r="B1580">
            <v>0</v>
          </cell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</row>
        <row r="1581">
          <cell r="A1581" t="str">
            <v>MONTANA</v>
          </cell>
          <cell r="B1581">
            <v>0</v>
          </cell>
          <cell r="C1581">
            <v>12585.810135000002</v>
          </cell>
          <cell r="D1581">
            <v>0</v>
          </cell>
          <cell r="E1581">
            <v>0</v>
          </cell>
          <cell r="F1581">
            <v>0</v>
          </cell>
          <cell r="G1581">
            <v>871.48463400000003</v>
          </cell>
          <cell r="H1581">
            <v>746.7454458000002</v>
          </cell>
          <cell r="I1581">
            <v>690.07820849999985</v>
          </cell>
          <cell r="J1581">
            <v>1475.2209330000001</v>
          </cell>
          <cell r="K1581">
            <v>1438.3217289999998</v>
          </cell>
          <cell r="L1581">
            <v>1367.6342087000003</v>
          </cell>
          <cell r="M1581">
            <v>2221.3662312000001</v>
          </cell>
          <cell r="N1581">
            <v>2201.0549392000003</v>
          </cell>
          <cell r="O1581">
            <v>1573.9038056000002</v>
          </cell>
        </row>
        <row r="1582">
          <cell r="A1582" t="str">
            <v>TURBINE</v>
          </cell>
          <cell r="B1582">
            <v>0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</row>
        <row r="1583">
          <cell r="A1583" t="str">
            <v>LMS100</v>
          </cell>
          <cell r="B1583">
            <v>0</v>
          </cell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</row>
        <row r="1584">
          <cell r="A1584" t="str">
            <v>New plant2</v>
          </cell>
          <cell r="B1584">
            <v>0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</row>
        <row r="1585">
          <cell r="A1585" t="str">
            <v>New plant3</v>
          </cell>
          <cell r="B1585">
            <v>0</v>
          </cell>
          <cell r="C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</row>
        <row r="1586">
          <cell r="A1586" t="str">
            <v>Energy Increment/Decrement</v>
          </cell>
          <cell r="B1586">
            <v>0</v>
          </cell>
          <cell r="C1586">
            <v>-6714.6897348857492</v>
          </cell>
          <cell r="D1586">
            <v>658.96110190483307</v>
          </cell>
          <cell r="E1586">
            <v>-1100.5892597029406</v>
          </cell>
          <cell r="F1586">
            <v>-1097.5142734543872</v>
          </cell>
          <cell r="G1586">
            <v>-590.7092112503849</v>
          </cell>
          <cell r="H1586">
            <v>-1846.8436581180542</v>
          </cell>
          <cell r="I1586">
            <v>-2258.390605167398</v>
          </cell>
          <cell r="J1586">
            <v>386.05999107821827</v>
          </cell>
          <cell r="K1586">
            <v>-91.477477228951273</v>
          </cell>
          <cell r="L1586">
            <v>589.21857734697585</v>
          </cell>
          <cell r="M1586">
            <v>446.9492292603926</v>
          </cell>
          <cell r="N1586">
            <v>76.321784934097707</v>
          </cell>
          <cell r="O1586">
            <v>-1886.6759344881514</v>
          </cell>
        </row>
        <row r="1587">
          <cell r="A1587" t="str">
            <v>Generation Fuel Expense</v>
          </cell>
          <cell r="B1587"/>
          <cell r="C1587">
            <v>153138.49664761426</v>
          </cell>
          <cell r="D1587">
            <v>10933.457538304832</v>
          </cell>
          <cell r="E1587">
            <v>7890.1810730970583</v>
          </cell>
          <cell r="F1587">
            <v>8758.6756017456137</v>
          </cell>
          <cell r="G1587">
            <v>10337.392713749616</v>
          </cell>
          <cell r="H1587">
            <v>11640.928717481944</v>
          </cell>
          <cell r="I1587">
            <v>12776.4904757326</v>
          </cell>
          <cell r="J1587">
            <v>19108.719859578221</v>
          </cell>
          <cell r="K1587">
            <v>18633.53878977105</v>
          </cell>
          <cell r="L1587">
            <v>17222.299520646975</v>
          </cell>
          <cell r="M1587">
            <v>13042.134748460392</v>
          </cell>
          <cell r="N1587">
            <v>11875.912563334099</v>
          </cell>
          <cell r="O1587">
            <v>10918.765045711851</v>
          </cell>
        </row>
        <row r="1588">
          <cell r="A1588">
            <v>0</v>
          </cell>
          <cell r="B1588">
            <v>0</v>
          </cell>
          <cell r="C1588">
            <v>0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</row>
        <row r="1589">
          <cell r="A1589" t="str">
            <v>Transport Costs</v>
          </cell>
          <cell r="B1589">
            <v>0</v>
          </cell>
          <cell r="C1589">
            <v>23543.330392</v>
          </cell>
          <cell r="D1589">
            <v>1780.5186783999998</v>
          </cell>
          <cell r="E1589">
            <v>1780.5186783999998</v>
          </cell>
          <cell r="F1589">
            <v>1780.5186783999998</v>
          </cell>
          <cell r="G1589">
            <v>2041.3909999999998</v>
          </cell>
          <cell r="H1589">
            <v>2111.5909999999999</v>
          </cell>
          <cell r="I1589">
            <v>2111.5909999999999</v>
          </cell>
          <cell r="J1589">
            <v>2111.5909999999999</v>
          </cell>
          <cell r="K1589">
            <v>2111.5909999999999</v>
          </cell>
          <cell r="L1589">
            <v>2111.5909999999999</v>
          </cell>
          <cell r="M1589">
            <v>2041.3909999999998</v>
          </cell>
          <cell r="N1589">
            <v>1780.5186783999998</v>
          </cell>
          <cell r="O1589">
            <v>1780.5186783999998</v>
          </cell>
        </row>
        <row r="1590">
          <cell r="A1590" t="str">
            <v>Coal Handling, Dry Cask, etc</v>
          </cell>
          <cell r="B1590">
            <v>0</v>
          </cell>
          <cell r="C1590">
            <v>7226.0517873810741</v>
          </cell>
          <cell r="D1590">
            <v>638.7117300000001</v>
          </cell>
          <cell r="E1590">
            <v>613.34032999999999</v>
          </cell>
          <cell r="F1590">
            <v>636.43448999999998</v>
          </cell>
          <cell r="G1590">
            <v>573.01950999999997</v>
          </cell>
          <cell r="H1590">
            <v>624.11652000000004</v>
          </cell>
          <cell r="I1590">
            <v>626.99039000000005</v>
          </cell>
          <cell r="J1590">
            <v>633.51014999999995</v>
          </cell>
          <cell r="K1590">
            <v>635.05945000000008</v>
          </cell>
          <cell r="L1590">
            <v>605.28881999999999</v>
          </cell>
          <cell r="M1590">
            <v>539.03445275367744</v>
          </cell>
          <cell r="N1590">
            <v>525.39347430277599</v>
          </cell>
          <cell r="O1590">
            <v>575.15247032462173</v>
          </cell>
        </row>
        <row r="1591">
          <cell r="A1591" t="str">
            <v>Other Fuel Expense</v>
          </cell>
          <cell r="B1591">
            <v>0</v>
          </cell>
          <cell r="C1591">
            <v>7511.9422846920897</v>
          </cell>
          <cell r="D1591">
            <v>3529.3120532951671</v>
          </cell>
          <cell r="E1591">
            <v>3129.9599185029429</v>
          </cell>
          <cell r="F1591">
            <v>-3742.6287701456131</v>
          </cell>
          <cell r="G1591">
            <v>-328.80322374961543</v>
          </cell>
          <cell r="H1591">
            <v>2309.3637625180563</v>
          </cell>
          <cell r="I1591">
            <v>4987.9281342674003</v>
          </cell>
          <cell r="J1591">
            <v>-2014.8210095782197</v>
          </cell>
          <cell r="K1591">
            <v>372.81076022894922</v>
          </cell>
          <cell r="L1591">
            <v>-731.17934064697693</v>
          </cell>
          <cell r="M1591">
            <v>0</v>
          </cell>
          <cell r="N1591">
            <v>0</v>
          </cell>
          <cell r="O1591">
            <v>0</v>
          </cell>
        </row>
        <row r="1592">
          <cell r="A1592" t="str">
            <v>Total Fuel Expense</v>
          </cell>
          <cell r="B1592"/>
          <cell r="C1592">
            <v>191419.8211116874</v>
          </cell>
          <cell r="D1592">
            <v>16882</v>
          </cell>
          <cell r="E1592">
            <v>13414</v>
          </cell>
          <cell r="F1592">
            <v>7433</v>
          </cell>
          <cell r="G1592">
            <v>12623</v>
          </cell>
          <cell r="H1592">
            <v>16686</v>
          </cell>
          <cell r="I1592">
            <v>20503</v>
          </cell>
          <cell r="J1592">
            <v>19839</v>
          </cell>
          <cell r="K1592">
            <v>21753</v>
          </cell>
          <cell r="L1592">
            <v>19208</v>
          </cell>
          <cell r="M1592">
            <v>15622.56020121407</v>
          </cell>
          <cell r="N1592">
            <v>14181.824716036876</v>
          </cell>
          <cell r="O1592">
            <v>13274.436194436472</v>
          </cell>
        </row>
        <row r="1593">
          <cell r="A1593">
            <v>0</v>
          </cell>
          <cell r="B1593">
            <v>0</v>
          </cell>
          <cell r="C1593">
            <v>0</v>
          </cell>
          <cell r="D1593">
            <v>0</v>
          </cell>
          <cell r="E1593">
            <v>0</v>
          </cell>
          <cell r="F1593" t="str">
            <v>DOE Refund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</row>
        <row r="1594">
          <cell r="A1594" t="str">
            <v>Fuel Charges</v>
          </cell>
          <cell r="B1594"/>
          <cell r="C1594">
            <v>191419.82111168743</v>
          </cell>
          <cell r="D1594">
            <v>16882</v>
          </cell>
          <cell r="E1594">
            <v>13414</v>
          </cell>
          <cell r="F1594">
            <v>7433</v>
          </cell>
          <cell r="G1594">
            <v>12623</v>
          </cell>
          <cell r="H1594">
            <v>16686</v>
          </cell>
          <cell r="I1594">
            <v>20503</v>
          </cell>
          <cell r="J1594">
            <v>19839</v>
          </cell>
          <cell r="K1594">
            <v>21753</v>
          </cell>
          <cell r="L1594">
            <v>19208</v>
          </cell>
          <cell r="M1594">
            <v>15622.56020121407</v>
          </cell>
          <cell r="N1594">
            <v>14181.824716036876</v>
          </cell>
          <cell r="O1594">
            <v>13274.436194436472</v>
          </cell>
        </row>
        <row r="1595">
          <cell r="A1595" t="str">
            <v>Total Nuclear - PV</v>
          </cell>
          <cell r="B1595">
            <v>0</v>
          </cell>
          <cell r="C1595">
            <v>44410.746037381068</v>
          </cell>
          <cell r="D1595">
            <v>3928.3279999999995</v>
          </cell>
          <cell r="E1595">
            <v>3574.3819999999987</v>
          </cell>
          <cell r="F1595">
            <v>3926.922</v>
          </cell>
          <cell r="G1595">
            <v>2715.489</v>
          </cell>
          <cell r="H1595">
            <v>3651.5249999999996</v>
          </cell>
          <cell r="I1595">
            <v>3779.8599999999997</v>
          </cell>
          <cell r="J1595">
            <v>3779.8599999999997</v>
          </cell>
          <cell r="K1595">
            <v>3779.86</v>
          </cell>
          <cell r="L1595">
            <v>3779.86</v>
          </cell>
          <cell r="M1595">
            <v>3287.266562753678</v>
          </cell>
          <cell r="N1595">
            <v>3830.2763543027759</v>
          </cell>
          <cell r="O1595">
            <v>4377.1171203246222</v>
          </cell>
        </row>
        <row r="1596">
          <cell r="A1596" t="str">
            <v>PP Energy Expense</v>
          </cell>
          <cell r="B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</row>
        <row r="1597">
          <cell r="A1597" t="str">
            <v>RSPurch</v>
          </cell>
          <cell r="B1597"/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</row>
        <row r="1598">
          <cell r="A1598" t="str">
            <v>SOLAR10</v>
          </cell>
          <cell r="B1598"/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</row>
        <row r="1599">
          <cell r="A1599" t="str">
            <v>SUNEDIS</v>
          </cell>
          <cell r="B1599"/>
          <cell r="C1599">
            <v>5914.5054899999986</v>
          </cell>
          <cell r="D1599">
            <v>330.03640999999988</v>
          </cell>
          <cell r="E1599">
            <v>370.05190999999996</v>
          </cell>
          <cell r="F1599">
            <v>523.50612999999998</v>
          </cell>
          <cell r="G1599">
            <v>599.13162999999997</v>
          </cell>
          <cell r="H1599">
            <v>668.52688000000012</v>
          </cell>
          <cell r="I1599">
            <v>652.94018999999992</v>
          </cell>
          <cell r="J1599">
            <v>595.04093999999998</v>
          </cell>
          <cell r="K1599">
            <v>542.04</v>
          </cell>
          <cell r="L1599">
            <v>506.30408999999997</v>
          </cell>
          <cell r="M1599">
            <v>464.32684</v>
          </cell>
          <cell r="N1599">
            <v>343.61956000000004</v>
          </cell>
          <cell r="O1599">
            <v>318.98090999999999</v>
          </cell>
        </row>
        <row r="1600">
          <cell r="A1600" t="str">
            <v>NEWSOLAR</v>
          </cell>
          <cell r="B1600"/>
          <cell r="C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</row>
        <row r="1601">
          <cell r="A1601" t="str">
            <v>WIND</v>
          </cell>
          <cell r="B1601"/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</row>
        <row r="1602">
          <cell r="A1602" t="str">
            <v>HATCH</v>
          </cell>
          <cell r="B1602">
            <v>0</v>
          </cell>
          <cell r="C1602">
            <v>1397.6787299999999</v>
          </cell>
          <cell r="D1602">
            <v>77.468979999999988</v>
          </cell>
          <cell r="E1602">
            <v>87.631609999999981</v>
          </cell>
          <cell r="F1602">
            <v>124.31930999999999</v>
          </cell>
          <cell r="G1602">
            <v>141.01504999999997</v>
          </cell>
          <cell r="H1602">
            <v>158.25812999999999</v>
          </cell>
          <cell r="I1602">
            <v>153.15294000000003</v>
          </cell>
          <cell r="J1602">
            <v>140.55089000000001</v>
          </cell>
          <cell r="K1602">
            <v>128.37719999999999</v>
          </cell>
          <cell r="L1602">
            <v>119.95197999999999</v>
          </cell>
          <cell r="M1602">
            <v>109.19439</v>
          </cell>
          <cell r="N1602">
            <v>81.395979999999994</v>
          </cell>
          <cell r="O1602">
            <v>76.362269999999995</v>
          </cell>
        </row>
        <row r="1603">
          <cell r="A1603" t="str">
            <v>NRG</v>
          </cell>
          <cell r="B1603">
            <v>0</v>
          </cell>
          <cell r="C1603">
            <v>5989.5893000000005</v>
          </cell>
          <cell r="D1603">
            <v>334.25047000000001</v>
          </cell>
          <cell r="E1603">
            <v>374.70303000000001</v>
          </cell>
          <cell r="F1603">
            <v>529.82243999999992</v>
          </cell>
          <cell r="G1603">
            <v>606.78938000000005</v>
          </cell>
          <cell r="H1603">
            <v>676.40262999999993</v>
          </cell>
          <cell r="I1603">
            <v>660.70093999999995</v>
          </cell>
          <cell r="J1603">
            <v>603.70506000000012</v>
          </cell>
          <cell r="K1603">
            <v>549.18206000000009</v>
          </cell>
          <cell r="L1603">
            <v>512.73138000000006</v>
          </cell>
          <cell r="M1603">
            <v>470.16309000000001</v>
          </cell>
          <cell r="N1603">
            <v>347.55613000000005</v>
          </cell>
          <cell r="O1603">
            <v>323.58269000000001</v>
          </cell>
        </row>
        <row r="1604">
          <cell r="A1604" t="str">
            <v>JUWI</v>
          </cell>
          <cell r="B1604">
            <v>0</v>
          </cell>
          <cell r="C1604">
            <v>1316.34681</v>
          </cell>
          <cell r="D1604">
            <v>73.459050000000005</v>
          </cell>
          <cell r="E1604">
            <v>82.349410000000006</v>
          </cell>
          <cell r="F1604">
            <v>116.44038</v>
          </cell>
          <cell r="G1604">
            <v>133.35559000000001</v>
          </cell>
          <cell r="H1604">
            <v>148.65467000000001</v>
          </cell>
          <cell r="I1604">
            <v>145.20388</v>
          </cell>
          <cell r="J1604">
            <v>132.67775</v>
          </cell>
          <cell r="K1604">
            <v>120.69508999999998</v>
          </cell>
          <cell r="L1604">
            <v>112.68424000000003</v>
          </cell>
          <cell r="M1604">
            <v>103.32890999999999</v>
          </cell>
          <cell r="N1604">
            <v>76.383269999999996</v>
          </cell>
          <cell r="O1604">
            <v>71.114570000000015</v>
          </cell>
        </row>
        <row r="1605">
          <cell r="A1605" t="str">
            <v>MACHO</v>
          </cell>
          <cell r="B1605">
            <v>0</v>
          </cell>
          <cell r="C1605">
            <v>6132.1574300000002</v>
          </cell>
          <cell r="D1605">
            <v>390.03019</v>
          </cell>
          <cell r="E1605">
            <v>361.31088000000005</v>
          </cell>
          <cell r="F1605">
            <v>566.48268999999982</v>
          </cell>
          <cell r="G1605">
            <v>651.89743999999996</v>
          </cell>
          <cell r="H1605">
            <v>694.30831000000001</v>
          </cell>
          <cell r="I1605">
            <v>665.43368999999996</v>
          </cell>
          <cell r="J1605">
            <v>604.29606000000013</v>
          </cell>
          <cell r="K1605">
            <v>530.11493999999993</v>
          </cell>
          <cell r="L1605">
            <v>564.16219000000001</v>
          </cell>
          <cell r="M1605">
            <v>426.71487999999999</v>
          </cell>
          <cell r="N1605">
            <v>361.79</v>
          </cell>
          <cell r="O1605">
            <v>315.61615999999998</v>
          </cell>
        </row>
        <row r="1606">
          <cell r="A1606" t="str">
            <v>Purchase Power Energy Expense</v>
          </cell>
          <cell r="B1606"/>
          <cell r="C1606">
            <v>20750.277759999997</v>
          </cell>
          <cell r="D1606">
            <v>1205.2450999999999</v>
          </cell>
          <cell r="E1606">
            <v>1276.04684</v>
          </cell>
          <cell r="F1606">
            <v>1860.5709499999998</v>
          </cell>
          <cell r="G1606">
            <v>2132.1890899999999</v>
          </cell>
          <cell r="H1606">
            <v>2346.1506199999999</v>
          </cell>
          <cell r="I1606">
            <v>2277.4316399999998</v>
          </cell>
          <cell r="J1606">
            <v>2076.2707</v>
          </cell>
          <cell r="K1606">
            <v>1870.4092899999998</v>
          </cell>
          <cell r="L1606">
            <v>1815.8338800000001</v>
          </cell>
          <cell r="M1606">
            <v>1573.72811</v>
          </cell>
          <cell r="N1606">
            <v>1210.74494</v>
          </cell>
          <cell r="O1606">
            <v>1105.6566</v>
          </cell>
        </row>
        <row r="1607">
          <cell r="A1607" t="str">
            <v>Other Purchased Power-Energy</v>
          </cell>
          <cell r="B1607"/>
          <cell r="C1607">
            <v>26728.782899999998</v>
          </cell>
          <cell r="D1607">
            <v>2434.7548999999999</v>
          </cell>
          <cell r="E1607">
            <v>2112.95316</v>
          </cell>
          <cell r="F1607">
            <v>2285.4290500000002</v>
          </cell>
          <cell r="G1607">
            <v>1420.8109100000001</v>
          </cell>
          <cell r="H1607">
            <v>1324.8493800000001</v>
          </cell>
          <cell r="I1607">
            <v>2241.5683600000002</v>
          </cell>
          <cell r="J1607">
            <v>5884.7293</v>
          </cell>
          <cell r="K1607">
            <v>4941.5907100000004</v>
          </cell>
          <cell r="L1607">
            <v>2930.1661199999999</v>
          </cell>
          <cell r="M1607">
            <v>953.75034000000005</v>
          </cell>
          <cell r="N1607">
            <v>111.40406</v>
          </cell>
          <cell r="O1607">
            <v>86.776610000000005</v>
          </cell>
        </row>
        <row r="1608">
          <cell r="A1608" t="str">
            <v>Total Purchased Power Energy</v>
          </cell>
          <cell r="B1608"/>
          <cell r="C1608">
            <v>47479.060659999996</v>
          </cell>
          <cell r="D1608">
            <v>3640</v>
          </cell>
          <cell r="E1608">
            <v>3389</v>
          </cell>
          <cell r="F1608">
            <v>4146</v>
          </cell>
          <cell r="G1608">
            <v>3553</v>
          </cell>
          <cell r="H1608">
            <v>3671</v>
          </cell>
          <cell r="I1608">
            <v>4519</v>
          </cell>
          <cell r="J1608">
            <v>7961</v>
          </cell>
          <cell r="K1608">
            <v>6812</v>
          </cell>
          <cell r="L1608">
            <v>4746</v>
          </cell>
          <cell r="M1608">
            <v>2527.4784500000001</v>
          </cell>
          <cell r="N1608">
            <v>1322.1490000000001</v>
          </cell>
          <cell r="O1608">
            <v>1192.4332100000001</v>
          </cell>
        </row>
        <row r="1609">
          <cell r="A1609">
            <v>0</v>
          </cell>
          <cell r="B1609">
            <v>0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  <cell r="N1609">
            <v>0</v>
          </cell>
          <cell r="O1609">
            <v>0</v>
          </cell>
        </row>
        <row r="1610">
          <cell r="A1610" t="str">
            <v>Purchased Power Energy</v>
          </cell>
          <cell r="B1610"/>
          <cell r="C1610">
            <v>47479.060660000003</v>
          </cell>
          <cell r="D1610">
            <v>3640</v>
          </cell>
          <cell r="E1610">
            <v>3389</v>
          </cell>
          <cell r="F1610">
            <v>4146</v>
          </cell>
          <cell r="G1610">
            <v>3553</v>
          </cell>
          <cell r="H1610">
            <v>3671</v>
          </cell>
          <cell r="I1610">
            <v>4519</v>
          </cell>
          <cell r="J1610">
            <v>7961</v>
          </cell>
          <cell r="K1610">
            <v>6812</v>
          </cell>
          <cell r="L1610">
            <v>4746</v>
          </cell>
          <cell r="M1610">
            <v>2527.4784500000001</v>
          </cell>
          <cell r="N1610">
            <v>1322.1490000000001</v>
          </cell>
          <cell r="O1610">
            <v>1192.4332100000001</v>
          </cell>
        </row>
        <row r="1611">
          <cell r="A1611">
            <v>0</v>
          </cell>
          <cell r="B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  <cell r="O1611">
            <v>0</v>
          </cell>
        </row>
        <row r="1612">
          <cell r="A1612" t="str">
            <v>PP Demand Charges</v>
          </cell>
          <cell r="B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</row>
        <row r="1613">
          <cell r="A1613" t="str">
            <v>RSPurch</v>
          </cell>
          <cell r="B1613"/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  <cell r="O1613">
            <v>0</v>
          </cell>
        </row>
        <row r="1614">
          <cell r="A1614" t="str">
            <v>SOLAR10</v>
          </cell>
          <cell r="B1614"/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</row>
        <row r="1615">
          <cell r="A1615" t="str">
            <v>SUNEDIS</v>
          </cell>
          <cell r="B1615"/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  <cell r="O1615">
            <v>0</v>
          </cell>
        </row>
        <row r="1616">
          <cell r="A1616" t="str">
            <v>NEWSOLAR</v>
          </cell>
          <cell r="B1616"/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>
            <v>0</v>
          </cell>
        </row>
        <row r="1617">
          <cell r="A1617" t="str">
            <v>WIND</v>
          </cell>
          <cell r="B1617"/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  <cell r="O1617">
            <v>0</v>
          </cell>
        </row>
        <row r="1618">
          <cell r="A1618" t="str">
            <v>HATCH</v>
          </cell>
          <cell r="B1618">
            <v>0</v>
          </cell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</row>
        <row r="1619">
          <cell r="A1619" t="str">
            <v>NRG</v>
          </cell>
          <cell r="B1619">
            <v>0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</row>
        <row r="1620">
          <cell r="A1620" t="str">
            <v>JUWI</v>
          </cell>
          <cell r="B1620">
            <v>0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  <cell r="O1620">
            <v>0</v>
          </cell>
        </row>
        <row r="1621">
          <cell r="A1621" t="str">
            <v>MACHO</v>
          </cell>
          <cell r="B1621">
            <v>0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  <cell r="O1621">
            <v>0</v>
          </cell>
        </row>
        <row r="1622">
          <cell r="A1622" t="str">
            <v>Purchase Power Cap Expense</v>
          </cell>
          <cell r="B1622"/>
          <cell r="C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  <cell r="O1622">
            <v>0</v>
          </cell>
        </row>
        <row r="1623">
          <cell r="A1623" t="str">
            <v>Other Purchased Power-Capacity</v>
          </cell>
          <cell r="B1623"/>
          <cell r="C1623">
            <v>1230</v>
          </cell>
          <cell r="D1623">
            <v>102.5</v>
          </cell>
          <cell r="E1623">
            <v>102.5</v>
          </cell>
          <cell r="F1623">
            <v>102.5</v>
          </cell>
          <cell r="G1623">
            <v>102.5</v>
          </cell>
          <cell r="H1623">
            <v>102.5</v>
          </cell>
          <cell r="I1623">
            <v>102.5</v>
          </cell>
          <cell r="J1623">
            <v>102.5</v>
          </cell>
          <cell r="K1623">
            <v>102.5</v>
          </cell>
          <cell r="L1623">
            <v>102.5</v>
          </cell>
          <cell r="M1623">
            <v>102.5</v>
          </cell>
          <cell r="N1623">
            <v>102.5</v>
          </cell>
          <cell r="O1623">
            <v>102.5</v>
          </cell>
        </row>
        <row r="1624">
          <cell r="A1624" t="str">
            <v>Total Purchased Power Capacity</v>
          </cell>
          <cell r="B1624"/>
          <cell r="C1624">
            <v>1230</v>
          </cell>
          <cell r="D1624">
            <v>102.5</v>
          </cell>
          <cell r="E1624">
            <v>102.5</v>
          </cell>
          <cell r="F1624">
            <v>102.5</v>
          </cell>
          <cell r="G1624">
            <v>102.5</v>
          </cell>
          <cell r="H1624">
            <v>102.5</v>
          </cell>
          <cell r="I1624">
            <v>102.5</v>
          </cell>
          <cell r="J1624">
            <v>102.5</v>
          </cell>
          <cell r="K1624">
            <v>102.5</v>
          </cell>
          <cell r="L1624">
            <v>102.5</v>
          </cell>
          <cell r="M1624">
            <v>102.5</v>
          </cell>
          <cell r="N1624">
            <v>102.5</v>
          </cell>
          <cell r="O1624">
            <v>102.5</v>
          </cell>
        </row>
        <row r="1625">
          <cell r="A1625" t="str">
            <v>Total Purchased Power Expense</v>
          </cell>
          <cell r="B1625"/>
          <cell r="C1625">
            <v>48709.060660000003</v>
          </cell>
          <cell r="D1625">
            <v>3742.5</v>
          </cell>
          <cell r="E1625">
            <v>3491.5</v>
          </cell>
          <cell r="F1625">
            <v>4248.5</v>
          </cell>
          <cell r="G1625">
            <v>3655.5</v>
          </cell>
          <cell r="H1625">
            <v>3773.5</v>
          </cell>
          <cell r="I1625">
            <v>4621.5</v>
          </cell>
          <cell r="J1625">
            <v>8063.5</v>
          </cell>
          <cell r="K1625">
            <v>6914.5</v>
          </cell>
          <cell r="L1625">
            <v>4848.5</v>
          </cell>
          <cell r="M1625">
            <v>2629.9784500000001</v>
          </cell>
          <cell r="N1625">
            <v>1424.6490000000001</v>
          </cell>
          <cell r="O1625">
            <v>1294.9332100000001</v>
          </cell>
        </row>
        <row r="1626">
          <cell r="A1626">
            <v>0</v>
          </cell>
          <cell r="B1626">
            <v>0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  <cell r="O1626">
            <v>0</v>
          </cell>
        </row>
        <row r="1627">
          <cell r="A1627" t="str">
            <v>Purchased Power Demand</v>
          </cell>
          <cell r="B1627"/>
          <cell r="C1627">
            <v>1230</v>
          </cell>
          <cell r="D1627">
            <v>102.5</v>
          </cell>
          <cell r="E1627">
            <v>102.5</v>
          </cell>
          <cell r="F1627">
            <v>102.5</v>
          </cell>
          <cell r="G1627">
            <v>102.5</v>
          </cell>
          <cell r="H1627">
            <v>102.5</v>
          </cell>
          <cell r="I1627">
            <v>102.5</v>
          </cell>
          <cell r="J1627">
            <v>102.5</v>
          </cell>
          <cell r="K1627">
            <v>102.5</v>
          </cell>
          <cell r="L1627">
            <v>102.5</v>
          </cell>
          <cell r="M1627">
            <v>102.5</v>
          </cell>
          <cell r="N1627">
            <v>102.5</v>
          </cell>
          <cell r="O1627">
            <v>102.5</v>
          </cell>
        </row>
        <row r="1628">
          <cell r="A1628" t="str">
            <v>Cost of Economy Sales</v>
          </cell>
          <cell r="B1628">
            <v>0</v>
          </cell>
          <cell r="C1628">
            <v>-49582.052629999998</v>
          </cell>
          <cell r="D1628">
            <v>-4597</v>
          </cell>
          <cell r="E1628">
            <v>-3691</v>
          </cell>
          <cell r="F1628">
            <v>-4577</v>
          </cell>
          <cell r="G1628">
            <v>-1898</v>
          </cell>
          <cell r="H1628">
            <v>-3876</v>
          </cell>
          <cell r="I1628">
            <v>-4645</v>
          </cell>
          <cell r="J1628">
            <v>-6060</v>
          </cell>
          <cell r="K1628">
            <v>-6219</v>
          </cell>
          <cell r="L1628">
            <v>-5641</v>
          </cell>
          <cell r="M1628">
            <v>-1720.3726299999998</v>
          </cell>
          <cell r="N1628">
            <v>-3400.6957499999999</v>
          </cell>
          <cell r="O1628">
            <v>-3256.98425</v>
          </cell>
        </row>
        <row r="1629">
          <cell r="A1629" t="str">
            <v>Total Fuel &amp; PP Expense</v>
          </cell>
          <cell r="B1629"/>
          <cell r="C1629">
            <v>190546.82914168743</v>
          </cell>
          <cell r="D1629">
            <v>16027.5</v>
          </cell>
          <cell r="E1629">
            <v>13214.5</v>
          </cell>
          <cell r="F1629">
            <v>7104.5</v>
          </cell>
          <cell r="G1629">
            <v>14380.5</v>
          </cell>
          <cell r="H1629">
            <v>16583.5</v>
          </cell>
          <cell r="I1629">
            <v>20479.5</v>
          </cell>
          <cell r="J1629">
            <v>21842.5</v>
          </cell>
          <cell r="K1629">
            <v>22448.5</v>
          </cell>
          <cell r="L1629">
            <v>18415.5</v>
          </cell>
          <cell r="M1629">
            <v>16532.16602121407</v>
          </cell>
          <cell r="N1629">
            <v>12205.777966036876</v>
          </cell>
          <cell r="O1629">
            <v>11312.385154436472</v>
          </cell>
        </row>
        <row r="1630">
          <cell r="A1630" t="str">
            <v>System Average Fuel &amp; PP Rate (cts/kWh)</v>
          </cell>
          <cell r="B1630"/>
          <cell r="C1630">
            <v>2.4674088937743455</v>
          </cell>
          <cell r="D1630">
            <v>2.8321141781683332</v>
          </cell>
          <cell r="E1630">
            <v>2.7224157877268098</v>
          </cell>
          <cell r="F1630">
            <v>1.6723372618643138</v>
          </cell>
          <cell r="G1630">
            <v>2.3638723185798347</v>
          </cell>
          <cell r="H1630">
            <v>2.4158003337997744</v>
          </cell>
          <cell r="I1630">
            <v>2.9259191916331346</v>
          </cell>
          <cell r="J1630">
            <v>2.5990191838252641</v>
          </cell>
          <cell r="K1630">
            <v>2.7402898618905298</v>
          </cell>
          <cell r="L1630">
            <v>2.4879712298121208</v>
          </cell>
          <cell r="M1630">
            <v>2.3974914137229972</v>
          </cell>
          <cell r="N1630">
            <v>2.1687450494222738</v>
          </cell>
          <cell r="O1630">
            <v>2.0164988651846141</v>
          </cell>
        </row>
        <row r="1631">
          <cell r="A1631" t="str">
            <v>System Average Gas Rate (cts/kWh)</v>
          </cell>
          <cell r="B1631"/>
          <cell r="C1631">
            <v>2.8024685992742779</v>
          </cell>
          <cell r="D1631">
            <v>3.3188432378830441</v>
          </cell>
          <cell r="E1631">
            <v>2.9813818820044311</v>
          </cell>
          <cell r="F1631">
            <v>2.8369796139839121</v>
          </cell>
          <cell r="G1631">
            <v>2.4048210127379144</v>
          </cell>
          <cell r="H1631">
            <v>2.4115902231931896</v>
          </cell>
          <cell r="I1631">
            <v>2.6358994928835324</v>
          </cell>
          <cell r="J1631">
            <v>2.7660327197325656</v>
          </cell>
          <cell r="K1631">
            <v>2.8248568102981193</v>
          </cell>
          <cell r="L1631">
            <v>2.8472808448163618</v>
          </cell>
          <cell r="M1631">
            <v>2.9640903405702828</v>
          </cell>
          <cell r="N1631">
            <v>3.0439216182265247</v>
          </cell>
          <cell r="O1631">
            <v>3.3511543505195904</v>
          </cell>
        </row>
        <row r="1632">
          <cell r="A1632">
            <v>0</v>
          </cell>
          <cell r="B1632">
            <v>0</v>
          </cell>
          <cell r="C1632">
            <v>0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  <cell r="O1632">
            <v>0</v>
          </cell>
        </row>
        <row r="1633">
          <cell r="A1633" t="str">
            <v>Variable O&amp;M (cents/kWh)</v>
          </cell>
          <cell r="B1633">
            <v>0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  <cell r="N1633">
            <v>0</v>
          </cell>
          <cell r="O1633">
            <v>0</v>
          </cell>
        </row>
        <row r="1634">
          <cell r="A1634" t="str">
            <v>RIO GRAN</v>
          </cell>
          <cell r="B1634"/>
          <cell r="C1634">
            <v>0.28257401921103376</v>
          </cell>
          <cell r="D1634">
            <v>0.32347487908950034</v>
          </cell>
          <cell r="E1634">
            <v>0.32399995145007759</v>
          </cell>
          <cell r="F1634">
            <v>0.32306707940599816</v>
          </cell>
          <cell r="G1634">
            <v>0.27120029728095985</v>
          </cell>
          <cell r="H1634">
            <v>0.26699696366337805</v>
          </cell>
          <cell r="I1634">
            <v>0.26717537755760945</v>
          </cell>
          <cell r="J1634">
            <v>0.27085598230488855</v>
          </cell>
          <cell r="K1634">
            <v>0.26949082511310041</v>
          </cell>
          <cell r="L1634">
            <v>0.2697327529122055</v>
          </cell>
          <cell r="M1634">
            <v>0.28384374253627398</v>
          </cell>
          <cell r="N1634">
            <v>0.32291662954114958</v>
          </cell>
          <cell r="O1634">
            <v>0.32284427323863513</v>
          </cell>
        </row>
        <row r="1635">
          <cell r="A1635" t="str">
            <v>NEWMAN</v>
          </cell>
          <cell r="B1635"/>
          <cell r="C1635">
            <v>0.13113974451723903</v>
          </cell>
          <cell r="D1635">
            <v>0.12289092126185379</v>
          </cell>
          <cell r="E1635">
            <v>0.12329534538482309</v>
          </cell>
          <cell r="F1635">
            <v>0.11087878200452179</v>
          </cell>
          <cell r="G1635">
            <v>0.11402973823041178</v>
          </cell>
          <cell r="H1635">
            <v>0.11379710706217369</v>
          </cell>
          <cell r="I1635">
            <v>0.14782132053139851</v>
          </cell>
          <cell r="J1635">
            <v>0.14945636570154436</v>
          </cell>
          <cell r="K1635">
            <v>0.15001733199456241</v>
          </cell>
          <cell r="L1635">
            <v>0.1491839876874369</v>
          </cell>
          <cell r="M1635">
            <v>0.11346100137922736</v>
          </cell>
          <cell r="N1635">
            <v>0.11388318586281507</v>
          </cell>
          <cell r="O1635">
            <v>0.13016516823043747</v>
          </cell>
        </row>
        <row r="1636">
          <cell r="A1636" t="str">
            <v>COPPER</v>
          </cell>
          <cell r="B1636"/>
          <cell r="C1636">
            <v>1.9069989852259599</v>
          </cell>
          <cell r="D1636">
            <v>1.9069511025886865</v>
          </cell>
          <cell r="E1636">
            <v>1.9071025222738112</v>
          </cell>
          <cell r="F1636">
            <v>1.9068969448244413</v>
          </cell>
          <cell r="G1636">
            <v>1.906934382115504</v>
          </cell>
          <cell r="H1636">
            <v>1.9069751307503471</v>
          </cell>
          <cell r="I1636">
            <v>1.9069904656907777</v>
          </cell>
          <cell r="J1636">
            <v>1.9070008983517408</v>
          </cell>
          <cell r="K1636">
            <v>1.906999075732666</v>
          </cell>
          <cell r="L1636">
            <v>1.9070000568763508</v>
          </cell>
          <cell r="M1636">
            <v>1.9069894679250445</v>
          </cell>
          <cell r="N1636">
            <v>1.9072025896951712</v>
          </cell>
          <cell r="O1636">
            <v>1.9071081409477522</v>
          </cell>
        </row>
        <row r="1637">
          <cell r="A1637" t="str">
            <v>FOUR COR</v>
          </cell>
          <cell r="B1637"/>
          <cell r="C1637">
            <v>0.18799999557408889</v>
          </cell>
          <cell r="D1637">
            <v>0.18800000356801611</v>
          </cell>
          <cell r="E1637">
            <v>0.18799998619968594</v>
          </cell>
          <cell r="F1637">
            <v>0.18799999877217116</v>
          </cell>
          <cell r="G1637">
            <v>0.18799998416107397</v>
          </cell>
          <cell r="H1637">
            <v>0.18799999613264887</v>
          </cell>
          <cell r="I1637">
            <v>0.18799999384751792</v>
          </cell>
          <cell r="J1637">
            <v>0.18799997646941896</v>
          </cell>
          <cell r="K1637">
            <v>0.18799999757742106</v>
          </cell>
          <cell r="L1637">
            <v>0.18799999790561719</v>
          </cell>
          <cell r="M1637">
            <v>0.18800000445906895</v>
          </cell>
          <cell r="N1637">
            <v>0.18800000405169148</v>
          </cell>
          <cell r="O1637">
            <v>0.18800000831488095</v>
          </cell>
        </row>
        <row r="1638">
          <cell r="A1638" t="str">
            <v>PALO VER</v>
          </cell>
          <cell r="B1638"/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  <cell r="O1638">
            <v>0</v>
          </cell>
        </row>
        <row r="1639">
          <cell r="A1639" t="str">
            <v>NM5GT</v>
          </cell>
          <cell r="B1639"/>
          <cell r="C1639">
            <v>9.7597832156572556E-2</v>
          </cell>
          <cell r="D1639">
            <v>9.6999177504755049E-2</v>
          </cell>
          <cell r="E1639">
            <v>9.7161665885294568E-2</v>
          </cell>
          <cell r="F1639">
            <v>9.7324286262962495E-2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  <cell r="N1639">
            <v>9.8627239369738828E-2</v>
          </cell>
          <cell r="O1639">
            <v>9.87888613389281E-2</v>
          </cell>
        </row>
        <row r="1640">
          <cell r="A1640" t="str">
            <v>NEWMAN</v>
          </cell>
          <cell r="B1640">
            <v>0.14199999572033689</v>
          </cell>
          <cell r="C1640">
            <v>9.7000004781584603E-2</v>
          </cell>
          <cell r="D1640">
            <v>0</v>
          </cell>
          <cell r="E1640">
            <v>0</v>
          </cell>
          <cell r="F1640">
            <v>9.7000014127041234E-2</v>
          </cell>
          <cell r="G1640">
            <v>9.7000002504178756E-2</v>
          </cell>
          <cell r="H1640">
            <v>9.7000007422942874E-2</v>
          </cell>
          <cell r="I1640">
            <v>9.7000005259015282E-2</v>
          </cell>
          <cell r="J1640">
            <v>9.7000008357091716E-2</v>
          </cell>
          <cell r="K1640">
            <v>9.7000000876065612E-2</v>
          </cell>
          <cell r="L1640">
            <v>9.7000003005569477E-2</v>
          </cell>
          <cell r="M1640">
            <v>9.6999973198439907E-2</v>
          </cell>
          <cell r="N1640">
            <v>0</v>
          </cell>
          <cell r="O1640">
            <v>0</v>
          </cell>
        </row>
        <row r="1641">
          <cell r="A1641" t="str">
            <v>COMBINED</v>
          </cell>
          <cell r="B1641">
            <v>0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  <cell r="O1641">
            <v>0</v>
          </cell>
        </row>
        <row r="1642">
          <cell r="A1642" t="str">
            <v>LANDFILL</v>
          </cell>
          <cell r="B1642">
            <v>0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  <cell r="O1642">
            <v>0</v>
          </cell>
        </row>
        <row r="1643">
          <cell r="A1643" t="str">
            <v>MONTANA</v>
          </cell>
          <cell r="B1643">
            <v>0</v>
          </cell>
          <cell r="C1643">
            <v>0.32160119342330162</v>
          </cell>
          <cell r="D1643">
            <v>0</v>
          </cell>
          <cell r="E1643">
            <v>0</v>
          </cell>
          <cell r="F1643">
            <v>0</v>
          </cell>
          <cell r="G1643">
            <v>0.31911607709746581</v>
          </cell>
          <cell r="H1643">
            <v>0.31964726440569935</v>
          </cell>
          <cell r="I1643">
            <v>0.32017938296678355</v>
          </cell>
          <cell r="J1643">
            <v>0.32071237836110078</v>
          </cell>
          <cell r="K1643">
            <v>0.32124624440653088</v>
          </cell>
          <cell r="L1643">
            <v>0.32178101600230258</v>
          </cell>
          <cell r="M1643">
            <v>0.32231665477600269</v>
          </cell>
          <cell r="N1643">
            <v>0.32285327254240986</v>
          </cell>
          <cell r="O1643">
            <v>0.32339070323668262</v>
          </cell>
        </row>
        <row r="1644">
          <cell r="A1644" t="str">
            <v>TURBINE</v>
          </cell>
          <cell r="B1644">
            <v>0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</row>
        <row r="1645">
          <cell r="A1645" t="str">
            <v>LMS100</v>
          </cell>
          <cell r="B1645">
            <v>0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  <cell r="O1645">
            <v>0</v>
          </cell>
        </row>
        <row r="1646">
          <cell r="A1646" t="str">
            <v>New plant2</v>
          </cell>
          <cell r="B1646">
            <v>0</v>
          </cell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  <cell r="O1646">
            <v>0</v>
          </cell>
        </row>
        <row r="1647">
          <cell r="A1647" t="str">
            <v>New plant3</v>
          </cell>
          <cell r="B1647">
            <v>0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</row>
        <row r="1648">
          <cell r="A1648" t="str">
            <v>Energy Increment/Decrement</v>
          </cell>
          <cell r="B1648">
            <v>0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</row>
        <row r="1649">
          <cell r="A1649">
            <v>0</v>
          </cell>
          <cell r="B1649">
            <v>0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>
            <v>0</v>
          </cell>
          <cell r="N1649">
            <v>0</v>
          </cell>
          <cell r="O1649">
            <v>0</v>
          </cell>
        </row>
        <row r="1650">
          <cell r="A1650" t="str">
            <v>Fixed O&amp;M ($/kW/yr)</v>
          </cell>
          <cell r="B1650">
            <v>0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</row>
        <row r="1651">
          <cell r="A1651" t="str">
            <v>RIO GRAN</v>
          </cell>
          <cell r="B1651"/>
          <cell r="C1651">
            <v>23.439876105263163</v>
          </cell>
          <cell r="D1651">
            <v>1.9907840000000001</v>
          </cell>
          <cell r="E1651">
            <v>1.7981274736842103</v>
          </cell>
          <cell r="F1651">
            <v>1.9907840000000001</v>
          </cell>
          <cell r="G1651">
            <v>1.9265651578947365</v>
          </cell>
          <cell r="H1651">
            <v>2.0557008695652175</v>
          </cell>
          <cell r="I1651">
            <v>1.9893879347826084</v>
          </cell>
          <cell r="J1651">
            <v>2.0557008695652175</v>
          </cell>
          <cell r="K1651">
            <v>2.0557008695652175</v>
          </cell>
          <cell r="L1651">
            <v>1.9893879347826084</v>
          </cell>
          <cell r="M1651">
            <v>1.9907840000000001</v>
          </cell>
          <cell r="N1651">
            <v>1.9265651578947365</v>
          </cell>
          <cell r="O1651">
            <v>1.9907840000000001</v>
          </cell>
        </row>
        <row r="1652">
          <cell r="A1652" t="str">
            <v>NEWMAN</v>
          </cell>
          <cell r="B1652"/>
          <cell r="C1652">
            <v>15.97266206140351</v>
          </cell>
          <cell r="D1652">
            <v>1.3565822587719298</v>
          </cell>
          <cell r="E1652">
            <v>1.2253001096491227</v>
          </cell>
          <cell r="F1652">
            <v>1.3565822587719298</v>
          </cell>
          <cell r="G1652">
            <v>1.3128215350877193</v>
          </cell>
          <cell r="H1652">
            <v>1.3625583920704847</v>
          </cell>
          <cell r="I1652">
            <v>1.3186048898678413</v>
          </cell>
          <cell r="J1652">
            <v>1.3625583920704847</v>
          </cell>
          <cell r="K1652">
            <v>1.3625583920704847</v>
          </cell>
          <cell r="L1652">
            <v>1.3186048898678413</v>
          </cell>
          <cell r="M1652">
            <v>1.3565822587719298</v>
          </cell>
          <cell r="N1652">
            <v>1.3128215350877193</v>
          </cell>
          <cell r="O1652">
            <v>1.3565822587719298</v>
          </cell>
        </row>
        <row r="1653">
          <cell r="A1653" t="str">
            <v>COPPER</v>
          </cell>
          <cell r="B1653"/>
          <cell r="C1653">
            <v>5.0580501562500002</v>
          </cell>
          <cell r="D1653">
            <v>0.4295878125</v>
          </cell>
          <cell r="E1653">
            <v>0.38801484375</v>
          </cell>
          <cell r="F1653">
            <v>0.4295878125</v>
          </cell>
          <cell r="G1653">
            <v>0.41573015624999998</v>
          </cell>
          <cell r="H1653">
            <v>0.4295878125</v>
          </cell>
          <cell r="I1653">
            <v>0.41573015624999998</v>
          </cell>
          <cell r="J1653">
            <v>0.4295878125</v>
          </cell>
          <cell r="K1653">
            <v>0.4295878125</v>
          </cell>
          <cell r="L1653">
            <v>0.41573015624999998</v>
          </cell>
          <cell r="M1653">
            <v>0.4295878125</v>
          </cell>
          <cell r="N1653">
            <v>0.41573015624999998</v>
          </cell>
          <cell r="O1653">
            <v>0.4295878125</v>
          </cell>
        </row>
        <row r="1654">
          <cell r="A1654" t="str">
            <v>FOUR COR</v>
          </cell>
          <cell r="B1654"/>
          <cell r="C1654">
            <v>79.087197777777774</v>
          </cell>
          <cell r="D1654">
            <v>6.7169948148148144</v>
          </cell>
          <cell r="E1654">
            <v>6.0669629629629629</v>
          </cell>
          <cell r="F1654">
            <v>6.7169948148148144</v>
          </cell>
          <cell r="G1654">
            <v>6.5003177777777772</v>
          </cell>
          <cell r="H1654">
            <v>6.7169948148148144</v>
          </cell>
          <cell r="I1654">
            <v>6.5003177777777772</v>
          </cell>
          <cell r="J1654">
            <v>6.7169948148148144</v>
          </cell>
          <cell r="K1654">
            <v>6.7169948148148144</v>
          </cell>
          <cell r="L1654">
            <v>6.5003177777777772</v>
          </cell>
          <cell r="M1654">
            <v>6.7169948148148144</v>
          </cell>
          <cell r="N1654">
            <v>6.5003177777777772</v>
          </cell>
          <cell r="O1654">
            <v>6.7169948148148144</v>
          </cell>
        </row>
        <row r="1655">
          <cell r="A1655" t="str">
            <v>PALO VER</v>
          </cell>
          <cell r="B1655"/>
          <cell r="C1655">
            <v>136.82693522906794</v>
          </cell>
          <cell r="D1655">
            <v>11.919162717219589</v>
          </cell>
          <cell r="E1655">
            <v>8.9574091627172194</v>
          </cell>
          <cell r="F1655">
            <v>11.269873617693523</v>
          </cell>
          <cell r="G1655">
            <v>11.484834123222749</v>
          </cell>
          <cell r="H1655">
            <v>13.852812006319114</v>
          </cell>
          <cell r="I1655">
            <v>6.9034755134281207</v>
          </cell>
          <cell r="J1655">
            <v>11.925481832543444</v>
          </cell>
          <cell r="K1655">
            <v>11.740647709320696</v>
          </cell>
          <cell r="L1655">
            <v>13.46429699842022</v>
          </cell>
          <cell r="M1655">
            <v>11.898098999473408</v>
          </cell>
          <cell r="N1655">
            <v>11.51274354923644</v>
          </cell>
          <cell r="O1655">
            <v>11.898098999473408</v>
          </cell>
        </row>
        <row r="1656">
          <cell r="A1656" t="str">
            <v>NM5GT</v>
          </cell>
          <cell r="B1656"/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  <cell r="O1656">
            <v>0</v>
          </cell>
        </row>
        <row r="1657">
          <cell r="A1657" t="str">
            <v>NEWMAN</v>
          </cell>
          <cell r="B1657">
            <v>17.664589929078012</v>
          </cell>
          <cell r="C1657">
            <v>20.287493829787234</v>
          </cell>
          <cell r="D1657">
            <v>1.7230474468085106</v>
          </cell>
          <cell r="E1657">
            <v>1.5563008510638299</v>
          </cell>
          <cell r="F1657">
            <v>1.7230474468085106</v>
          </cell>
          <cell r="G1657">
            <v>1.6674652127659575</v>
          </cell>
          <cell r="H1657">
            <v>1.7478394964028778</v>
          </cell>
          <cell r="I1657">
            <v>1.6914575179856115</v>
          </cell>
          <cell r="J1657">
            <v>1.7478394964028778</v>
          </cell>
          <cell r="K1657">
            <v>1.7478394964028778</v>
          </cell>
          <cell r="L1657">
            <v>1.6914575179856115</v>
          </cell>
          <cell r="M1657">
            <v>1.7230474468085106</v>
          </cell>
          <cell r="N1657">
            <v>1.6674652127659575</v>
          </cell>
          <cell r="O1657">
            <v>1.7230474468085106</v>
          </cell>
        </row>
        <row r="1658">
          <cell r="A1658" t="str">
            <v>COMBINED</v>
          </cell>
          <cell r="B1658">
            <v>0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</row>
        <row r="1659">
          <cell r="A1659" t="str">
            <v>LANDFILL</v>
          </cell>
          <cell r="B1659">
            <v>0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  <cell r="O1659">
            <v>0</v>
          </cell>
        </row>
        <row r="1660">
          <cell r="A1660" t="str">
            <v>MONTANA</v>
          </cell>
          <cell r="B1660">
            <v>0</v>
          </cell>
          <cell r="C1660">
            <v>2.6684074193548386</v>
          </cell>
          <cell r="D1660">
            <v>0</v>
          </cell>
          <cell r="E1660">
            <v>0</v>
          </cell>
          <cell r="F1660">
            <v>0</v>
          </cell>
          <cell r="G1660">
            <v>0.28916258064516126</v>
          </cell>
          <cell r="H1660">
            <v>0.3163043181818182</v>
          </cell>
          <cell r="I1660">
            <v>0.30661045454545455</v>
          </cell>
          <cell r="J1660">
            <v>0.31735829545454541</v>
          </cell>
          <cell r="K1660">
            <v>0.31788659090909088</v>
          </cell>
          <cell r="L1660">
            <v>0.30814420454545455</v>
          </cell>
          <cell r="M1660">
            <v>0.30179817204301079</v>
          </cell>
          <cell r="N1660">
            <v>0.29254892473118282</v>
          </cell>
          <cell r="O1660">
            <v>0.30280376344086024</v>
          </cell>
        </row>
        <row r="1661">
          <cell r="A1661" t="str">
            <v>TURBINE</v>
          </cell>
          <cell r="B1661">
            <v>0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  <cell r="O1661">
            <v>0</v>
          </cell>
        </row>
        <row r="1662">
          <cell r="A1662" t="str">
            <v>LMS100</v>
          </cell>
          <cell r="B1662">
            <v>0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</row>
        <row r="1663">
          <cell r="A1663" t="str">
            <v>New plant2</v>
          </cell>
          <cell r="B1663">
            <v>0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</row>
        <row r="1664">
          <cell r="A1664" t="str">
            <v>New plant3</v>
          </cell>
          <cell r="B1664">
            <v>0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  <cell r="O1664">
            <v>0</v>
          </cell>
        </row>
        <row r="1665">
          <cell r="A1665" t="str">
            <v>Energy Increment/Decrement</v>
          </cell>
          <cell r="B1665">
            <v>0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  <cell r="O1665">
            <v>0</v>
          </cell>
        </row>
        <row r="1666">
          <cell r="A1666">
            <v>0</v>
          </cell>
          <cell r="B1666">
            <v>0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  <cell r="O1666">
            <v>0</v>
          </cell>
        </row>
        <row r="1667">
          <cell r="A1667" t="str">
            <v>Variable Production O&amp;M</v>
          </cell>
          <cell r="B1667">
            <v>0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</row>
        <row r="1668">
          <cell r="A1668" t="str">
            <v>RIO GRAN</v>
          </cell>
          <cell r="B1668"/>
          <cell r="C1668">
            <v>2030.33143</v>
          </cell>
          <cell r="D1668">
            <v>111.44735</v>
          </cell>
          <cell r="E1668">
            <v>101.43783999999999</v>
          </cell>
          <cell r="F1668">
            <v>55.793620000000004</v>
          </cell>
          <cell r="G1668">
            <v>160.12151000000006</v>
          </cell>
          <cell r="H1668">
            <v>204.91240000000005</v>
          </cell>
          <cell r="I1668">
            <v>199.59732</v>
          </cell>
          <cell r="J1668">
            <v>254.80353999999997</v>
          </cell>
          <cell r="K1668">
            <v>250.26092999999997</v>
          </cell>
          <cell r="L1668">
            <v>229.45347999999998</v>
          </cell>
          <cell r="M1668">
            <v>228.65395999999998</v>
          </cell>
          <cell r="N1668">
            <v>123.22123999999999</v>
          </cell>
          <cell r="O1668">
            <v>110.62824000000001</v>
          </cell>
        </row>
        <row r="1669">
          <cell r="A1669" t="str">
            <v>NEWMAN</v>
          </cell>
          <cell r="B1669"/>
          <cell r="C1669">
            <v>2292.98558</v>
          </cell>
          <cell r="D1669">
            <v>160.06614999999999</v>
          </cell>
          <cell r="E1669">
            <v>153.25064</v>
          </cell>
          <cell r="F1669">
            <v>139.73472999999998</v>
          </cell>
          <cell r="G1669">
            <v>111.72205</v>
          </cell>
          <cell r="H1669">
            <v>138.45231999999999</v>
          </cell>
          <cell r="I1669">
            <v>232.28765000000004</v>
          </cell>
          <cell r="J1669">
            <v>299.21553</v>
          </cell>
          <cell r="K1669">
            <v>290.47907000000004</v>
          </cell>
          <cell r="L1669">
            <v>274.39292999999998</v>
          </cell>
          <cell r="M1669">
            <v>158.44079999999997</v>
          </cell>
          <cell r="N1669">
            <v>149.52827000000002</v>
          </cell>
          <cell r="O1669">
            <v>185.41544000000002</v>
          </cell>
        </row>
        <row r="1670">
          <cell r="A1670" t="str">
            <v>COPPER</v>
          </cell>
          <cell r="B1670"/>
          <cell r="C1670">
            <v>135.49285</v>
          </cell>
          <cell r="D1670">
            <v>1.19337</v>
          </cell>
          <cell r="E1670">
            <v>1.5197700000000001</v>
          </cell>
          <cell r="F1670">
            <v>1.6727300000000001</v>
          </cell>
          <cell r="G1670">
            <v>0.92124000000000006</v>
          </cell>
          <cell r="H1670">
            <v>3.5732900000000001</v>
          </cell>
          <cell r="I1670">
            <v>9.3406299999999973</v>
          </cell>
          <cell r="J1670">
            <v>39.695940000000007</v>
          </cell>
          <cell r="K1670">
            <v>46.629559999999998</v>
          </cell>
          <cell r="L1670">
            <v>26.8231</v>
          </cell>
          <cell r="M1670">
            <v>2.7884000000000002</v>
          </cell>
          <cell r="N1670">
            <v>0.70700000000000007</v>
          </cell>
          <cell r="O1670">
            <v>0.62782000000000004</v>
          </cell>
        </row>
        <row r="1671">
          <cell r="A1671" t="str">
            <v>FOUR COR</v>
          </cell>
          <cell r="B1671"/>
          <cell r="C1671">
            <v>1308.2955600000003</v>
          </cell>
          <cell r="D1671">
            <v>126.45683</v>
          </cell>
          <cell r="E1671">
            <v>114.43217</v>
          </cell>
          <cell r="F1671">
            <v>122.49264000000002</v>
          </cell>
          <cell r="G1671">
            <v>113.94711000000001</v>
          </cell>
          <cell r="H1671">
            <v>116.669</v>
          </cell>
          <cell r="I1671">
            <v>110.00438</v>
          </cell>
          <cell r="J1671">
            <v>121.44194999999998</v>
          </cell>
          <cell r="K1671">
            <v>124.1652</v>
          </cell>
          <cell r="L1671">
            <v>71.811130000000006</v>
          </cell>
          <cell r="M1671">
            <v>67.458029999999994</v>
          </cell>
          <cell r="N1671">
            <v>92.800750000000008</v>
          </cell>
          <cell r="O1671">
            <v>126.61636999999999</v>
          </cell>
        </row>
        <row r="1672">
          <cell r="A1672" t="str">
            <v>PALO VER</v>
          </cell>
          <cell r="B1672"/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</row>
        <row r="1673">
          <cell r="A1673" t="str">
            <v>NM5GT</v>
          </cell>
          <cell r="B1673"/>
          <cell r="C1673">
            <v>2.8489100000000001</v>
          </cell>
          <cell r="D1673">
            <v>0.75477000000000005</v>
          </cell>
          <cell r="E1673">
            <v>0.99478</v>
          </cell>
          <cell r="F1673">
            <v>0.22806000000000001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0.45694000000000001</v>
          </cell>
          <cell r="O1673">
            <v>0.41436000000000001</v>
          </cell>
        </row>
        <row r="1674">
          <cell r="A1674" t="str">
            <v>NEWMAN</v>
          </cell>
          <cell r="B1674"/>
          <cell r="C1674">
            <v>868.24778000000015</v>
          </cell>
          <cell r="D1674">
            <v>0</v>
          </cell>
          <cell r="E1674">
            <v>0</v>
          </cell>
          <cell r="F1674">
            <v>35.70458</v>
          </cell>
          <cell r="G1674">
            <v>112.33224000000001</v>
          </cell>
          <cell r="H1674">
            <v>142.43678</v>
          </cell>
          <cell r="I1674">
            <v>138.33389000000003</v>
          </cell>
          <cell r="J1674">
            <v>156.69328000000002</v>
          </cell>
          <cell r="K1674">
            <v>155.01121999999998</v>
          </cell>
          <cell r="L1674">
            <v>119.41164999999999</v>
          </cell>
          <cell r="M1674">
            <v>8.3241399999999999</v>
          </cell>
          <cell r="N1674">
            <v>0</v>
          </cell>
          <cell r="O1674">
            <v>0</v>
          </cell>
        </row>
        <row r="1675">
          <cell r="A1675" t="str">
            <v>COMBINED</v>
          </cell>
          <cell r="B1675"/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  <cell r="O1675">
            <v>0</v>
          </cell>
        </row>
        <row r="1676">
          <cell r="A1676" t="str">
            <v>LANDFILL</v>
          </cell>
          <cell r="B1676"/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  <cell r="O1676">
            <v>0</v>
          </cell>
        </row>
        <row r="1677">
          <cell r="A1677" t="str">
            <v>MONTANA</v>
          </cell>
          <cell r="B1677">
            <v>0</v>
          </cell>
          <cell r="C1677">
            <v>1399.3232300000002</v>
          </cell>
          <cell r="D1677">
            <v>0</v>
          </cell>
          <cell r="E1677">
            <v>0</v>
          </cell>
          <cell r="F1677">
            <v>0</v>
          </cell>
          <cell r="G1677">
            <v>108.86561999999999</v>
          </cell>
          <cell r="H1677">
            <v>92.174540000000022</v>
          </cell>
          <cell r="I1677">
            <v>79.991759999999999</v>
          </cell>
          <cell r="J1677">
            <v>166.86014</v>
          </cell>
          <cell r="K1677">
            <v>159.93482</v>
          </cell>
          <cell r="L1677">
            <v>152.82599999999999</v>
          </cell>
          <cell r="M1677">
            <v>248.65878999999998</v>
          </cell>
          <cell r="N1677">
            <v>235.54813000000001</v>
          </cell>
          <cell r="O1677">
            <v>154.46343000000002</v>
          </cell>
        </row>
        <row r="1678">
          <cell r="A1678" t="str">
            <v>TURBINE</v>
          </cell>
          <cell r="B1678">
            <v>0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</row>
        <row r="1679">
          <cell r="A1679" t="str">
            <v>LMS100</v>
          </cell>
          <cell r="B1679">
            <v>0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  <cell r="O1679">
            <v>0</v>
          </cell>
        </row>
        <row r="1680">
          <cell r="A1680" t="str">
            <v>New plant2</v>
          </cell>
          <cell r="B1680">
            <v>0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  <cell r="O1680">
            <v>0</v>
          </cell>
        </row>
        <row r="1681">
          <cell r="A1681" t="str">
            <v>New plant3</v>
          </cell>
          <cell r="B1681">
            <v>0</v>
          </cell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  <cell r="O1681">
            <v>0</v>
          </cell>
        </row>
        <row r="1682">
          <cell r="A1682" t="str">
            <v>Energy Increment/Decrement</v>
          </cell>
          <cell r="B1682"/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  <cell r="O1682">
            <v>0</v>
          </cell>
        </row>
        <row r="1683">
          <cell r="A1683" t="str">
            <v>Total</v>
          </cell>
          <cell r="B1683"/>
          <cell r="C1683">
            <v>8037.5253400000001</v>
          </cell>
          <cell r="D1683">
            <v>399.91847000000007</v>
          </cell>
          <cell r="E1683">
            <v>371.6352</v>
          </cell>
          <cell r="F1683">
            <v>355.62636000000003</v>
          </cell>
          <cell r="G1683">
            <v>607.90977000000009</v>
          </cell>
          <cell r="H1683">
            <v>698.21832999999992</v>
          </cell>
          <cell r="I1683">
            <v>769.55563000000006</v>
          </cell>
          <cell r="J1683">
            <v>1038.71038</v>
          </cell>
          <cell r="K1683">
            <v>1026.4808</v>
          </cell>
          <cell r="L1683">
            <v>874.71829000000002</v>
          </cell>
          <cell r="M1683">
            <v>714.32411999999999</v>
          </cell>
          <cell r="N1683">
            <v>602.26233000000002</v>
          </cell>
          <cell r="O1683">
            <v>578.16566</v>
          </cell>
        </row>
        <row r="1684">
          <cell r="A1684">
            <v>0</v>
          </cell>
          <cell r="B1684">
            <v>0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  <cell r="O1684">
            <v>0</v>
          </cell>
        </row>
        <row r="1685">
          <cell r="A1685" t="str">
            <v>Fixed Production O&amp;M</v>
          </cell>
          <cell r="B1685">
            <v>0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  <cell r="O1685">
            <v>0</v>
          </cell>
        </row>
        <row r="1686">
          <cell r="A1686" t="str">
            <v>RIO GRAN</v>
          </cell>
          <cell r="B1686"/>
          <cell r="C1686">
            <v>6680.3646900000012</v>
          </cell>
          <cell r="D1686">
            <v>567.37344000000007</v>
          </cell>
          <cell r="E1686">
            <v>512.46632999999997</v>
          </cell>
          <cell r="F1686">
            <v>567.37344000000007</v>
          </cell>
          <cell r="G1686">
            <v>549.07106999999985</v>
          </cell>
          <cell r="H1686">
            <v>567.37344000000007</v>
          </cell>
          <cell r="I1686">
            <v>549.07106999999996</v>
          </cell>
          <cell r="J1686">
            <v>567.37344000000007</v>
          </cell>
          <cell r="K1686">
            <v>567.37344000000007</v>
          </cell>
          <cell r="L1686">
            <v>549.07106999999996</v>
          </cell>
          <cell r="M1686">
            <v>567.37344000000007</v>
          </cell>
          <cell r="N1686">
            <v>549.07106999999985</v>
          </cell>
          <cell r="O1686">
            <v>567.37344000000007</v>
          </cell>
        </row>
        <row r="1687">
          <cell r="A1687" t="str">
            <v>NEWMAN</v>
          </cell>
          <cell r="B1687"/>
          <cell r="C1687">
            <v>7283.5339000000004</v>
          </cell>
          <cell r="D1687">
            <v>618.60150999999996</v>
          </cell>
          <cell r="E1687">
            <v>558.73685</v>
          </cell>
          <cell r="F1687">
            <v>618.60150999999996</v>
          </cell>
          <cell r="G1687">
            <v>598.64661999999998</v>
          </cell>
          <cell r="H1687">
            <v>618.60151000000008</v>
          </cell>
          <cell r="I1687">
            <v>598.64661999999998</v>
          </cell>
          <cell r="J1687">
            <v>618.60151000000008</v>
          </cell>
          <cell r="K1687">
            <v>618.60151000000008</v>
          </cell>
          <cell r="L1687">
            <v>598.64661999999998</v>
          </cell>
          <cell r="M1687">
            <v>618.60150999999996</v>
          </cell>
          <cell r="N1687">
            <v>598.64661999999998</v>
          </cell>
          <cell r="O1687">
            <v>618.60150999999996</v>
          </cell>
        </row>
        <row r="1688">
          <cell r="A1688" t="str">
            <v>COPPER</v>
          </cell>
          <cell r="B1688"/>
          <cell r="C1688">
            <v>323.71521000000001</v>
          </cell>
          <cell r="D1688">
            <v>27.49362</v>
          </cell>
          <cell r="E1688">
            <v>24.83295</v>
          </cell>
          <cell r="F1688">
            <v>27.49362</v>
          </cell>
          <cell r="G1688">
            <v>26.606729999999999</v>
          </cell>
          <cell r="H1688">
            <v>27.49362</v>
          </cell>
          <cell r="I1688">
            <v>26.606729999999999</v>
          </cell>
          <cell r="J1688">
            <v>27.49362</v>
          </cell>
          <cell r="K1688">
            <v>27.49362</v>
          </cell>
          <cell r="L1688">
            <v>26.606729999999999</v>
          </cell>
          <cell r="M1688">
            <v>27.49362</v>
          </cell>
          <cell r="N1688">
            <v>26.606729999999999</v>
          </cell>
          <cell r="O1688">
            <v>27.49362</v>
          </cell>
        </row>
        <row r="1689">
          <cell r="A1689" t="str">
            <v>FOUR COR</v>
          </cell>
          <cell r="B1689"/>
          <cell r="C1689">
            <v>8541.4173599999995</v>
          </cell>
          <cell r="D1689">
            <v>725.43543999999997</v>
          </cell>
          <cell r="E1689">
            <v>655.23199999999997</v>
          </cell>
          <cell r="F1689">
            <v>725.43543999999997</v>
          </cell>
          <cell r="G1689">
            <v>702.03431999999998</v>
          </cell>
          <cell r="H1689">
            <v>725.43543999999997</v>
          </cell>
          <cell r="I1689">
            <v>702.03431999999998</v>
          </cell>
          <cell r="J1689">
            <v>725.43543999999997</v>
          </cell>
          <cell r="K1689">
            <v>725.43543999999997</v>
          </cell>
          <cell r="L1689">
            <v>702.03431999999998</v>
          </cell>
          <cell r="M1689">
            <v>725.43543999999997</v>
          </cell>
          <cell r="N1689">
            <v>702.03431999999998</v>
          </cell>
          <cell r="O1689">
            <v>725.43543999999997</v>
          </cell>
        </row>
        <row r="1690">
          <cell r="A1690" t="str">
            <v>PALO VER</v>
          </cell>
          <cell r="B1690"/>
          <cell r="C1690">
            <v>86611.450000000012</v>
          </cell>
          <cell r="D1690">
            <v>7544.83</v>
          </cell>
          <cell r="E1690">
            <v>5670.04</v>
          </cell>
          <cell r="F1690">
            <v>7133.83</v>
          </cell>
          <cell r="G1690">
            <v>7269.9</v>
          </cell>
          <cell r="H1690">
            <v>8768.83</v>
          </cell>
          <cell r="I1690">
            <v>4369.9000000000005</v>
          </cell>
          <cell r="J1690">
            <v>7548.83</v>
          </cell>
          <cell r="K1690">
            <v>7431.83</v>
          </cell>
          <cell r="L1690">
            <v>8522.9</v>
          </cell>
          <cell r="M1690">
            <v>7531.4966666666669</v>
          </cell>
          <cell r="N1690">
            <v>7287.5666666666666</v>
          </cell>
          <cell r="O1690">
            <v>7531.4966666666669</v>
          </cell>
        </row>
        <row r="1691">
          <cell r="A1691" t="str">
            <v>NM5GT</v>
          </cell>
          <cell r="B1691"/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0</v>
          </cell>
        </row>
        <row r="1692">
          <cell r="A1692" t="str">
            <v>NEWMAN</v>
          </cell>
          <cell r="B1692"/>
          <cell r="C1692">
            <v>5721.0732600000001</v>
          </cell>
          <cell r="D1692">
            <v>485.89938000000001</v>
          </cell>
          <cell r="E1692">
            <v>438.87684000000002</v>
          </cell>
          <cell r="F1692">
            <v>485.89938000000001</v>
          </cell>
          <cell r="G1692">
            <v>470.22519</v>
          </cell>
          <cell r="H1692">
            <v>485.89938000000006</v>
          </cell>
          <cell r="I1692">
            <v>470.22519</v>
          </cell>
          <cell r="J1692">
            <v>485.89938000000006</v>
          </cell>
          <cell r="K1692">
            <v>485.89938000000006</v>
          </cell>
          <cell r="L1692">
            <v>470.22519</v>
          </cell>
          <cell r="M1692">
            <v>485.89938000000001</v>
          </cell>
          <cell r="N1692">
            <v>470.22519</v>
          </cell>
          <cell r="O1692">
            <v>485.89938000000001</v>
          </cell>
        </row>
        <row r="1693">
          <cell r="A1693" t="str">
            <v>COMBINED</v>
          </cell>
          <cell r="B1693"/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  <cell r="N1693">
            <v>0</v>
          </cell>
          <cell r="O1693">
            <v>0</v>
          </cell>
        </row>
        <row r="1694">
          <cell r="A1694" t="str">
            <v>LANDFILL</v>
          </cell>
          <cell r="B1694"/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</row>
        <row r="1695">
          <cell r="A1695" t="str">
            <v>MONTANA</v>
          </cell>
          <cell r="B1695">
            <v>0</v>
          </cell>
          <cell r="C1695">
            <v>496.32378</v>
          </cell>
          <cell r="D1695">
            <v>0</v>
          </cell>
          <cell r="E1695">
            <v>0</v>
          </cell>
          <cell r="F1695">
            <v>0</v>
          </cell>
          <cell r="G1695">
            <v>53.784239999999997</v>
          </cell>
          <cell r="H1695">
            <v>55.669560000000004</v>
          </cell>
          <cell r="I1695">
            <v>53.963439999999999</v>
          </cell>
          <cell r="J1695">
            <v>55.855059999999995</v>
          </cell>
          <cell r="K1695">
            <v>55.948039999999992</v>
          </cell>
          <cell r="L1695">
            <v>54.233379999999997</v>
          </cell>
          <cell r="M1695">
            <v>56.134460000000004</v>
          </cell>
          <cell r="N1695">
            <v>54.414100000000005</v>
          </cell>
          <cell r="O1695">
            <v>56.321500000000007</v>
          </cell>
        </row>
        <row r="1696">
          <cell r="A1696" t="str">
            <v>TURBINE</v>
          </cell>
          <cell r="B1696">
            <v>0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  <cell r="O1696">
            <v>0</v>
          </cell>
        </row>
        <row r="1697">
          <cell r="A1697" t="str">
            <v>LMS100</v>
          </cell>
          <cell r="B1697">
            <v>0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  <cell r="O1697">
            <v>0</v>
          </cell>
        </row>
        <row r="1698">
          <cell r="A1698" t="str">
            <v>New plant2</v>
          </cell>
          <cell r="B1698">
            <v>0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  <cell r="O1698">
            <v>0</v>
          </cell>
        </row>
        <row r="1699">
          <cell r="A1699" t="str">
            <v>New plant3</v>
          </cell>
          <cell r="B1699">
            <v>0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  <cell r="O1699">
            <v>0</v>
          </cell>
        </row>
        <row r="1700">
          <cell r="A1700" t="str">
            <v>Energy Increment/Decrement</v>
          </cell>
          <cell r="B1700"/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</row>
        <row r="1701">
          <cell r="A1701" t="str">
            <v>Total</v>
          </cell>
          <cell r="B1701"/>
          <cell r="C1701">
            <v>115657.87820000002</v>
          </cell>
          <cell r="D1701">
            <v>9969.6333900000009</v>
          </cell>
          <cell r="E1701">
            <v>7860.1849699999993</v>
          </cell>
          <cell r="F1701">
            <v>9558.6333900000009</v>
          </cell>
          <cell r="G1701">
            <v>9670.2681699999994</v>
          </cell>
          <cell r="H1701">
            <v>11249.302950000001</v>
          </cell>
          <cell r="I1701">
            <v>6770.4473700000008</v>
          </cell>
          <cell r="J1701">
            <v>10029.488450000001</v>
          </cell>
          <cell r="K1701">
            <v>9912.5814300000002</v>
          </cell>
          <cell r="L1701">
            <v>10923.717309999998</v>
          </cell>
          <cell r="M1701">
            <v>10012.434516666666</v>
          </cell>
          <cell r="N1701">
            <v>9688.5646966666664</v>
          </cell>
          <cell r="O1701">
            <v>10012.621556666667</v>
          </cell>
        </row>
        <row r="1702">
          <cell r="A1702">
            <v>0</v>
          </cell>
          <cell r="B1702">
            <v>0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  <cell r="N1702">
            <v>0</v>
          </cell>
          <cell r="O1702">
            <v>0</v>
          </cell>
        </row>
        <row r="1703">
          <cell r="A1703" t="str">
            <v>Overhaul Costs</v>
          </cell>
          <cell r="B1703">
            <v>0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</row>
        <row r="1704">
          <cell r="A1704" t="str">
            <v>RIO GRAN</v>
          </cell>
          <cell r="B1704"/>
          <cell r="C1704">
            <v>1137.2145837256066</v>
          </cell>
          <cell r="D1704">
            <v>81.255101977133791</v>
          </cell>
          <cell r="E1704">
            <v>159.17172197713398</v>
          </cell>
          <cell r="F1704">
            <v>236.90883197713379</v>
          </cell>
          <cell r="G1704">
            <v>131.88331197713399</v>
          </cell>
          <cell r="H1704">
            <v>254.79005197713366</v>
          </cell>
          <cell r="I1704">
            <v>58.407501977133961</v>
          </cell>
          <cell r="J1704">
            <v>0.89891197713382098</v>
          </cell>
          <cell r="K1704">
            <v>8.4415219771337888</v>
          </cell>
          <cell r="L1704">
            <v>50.551341977133916</v>
          </cell>
          <cell r="M1704">
            <v>-27.951508022866165</v>
          </cell>
          <cell r="N1704">
            <v>99.783581977134077</v>
          </cell>
          <cell r="O1704">
            <v>83.074211977133814</v>
          </cell>
        </row>
        <row r="1705">
          <cell r="A1705" t="str">
            <v>NEWMAN</v>
          </cell>
          <cell r="B1705"/>
          <cell r="C1705">
            <v>6498.0446832170301</v>
          </cell>
          <cell r="D1705">
            <v>223.54602026808595</v>
          </cell>
          <cell r="E1705">
            <v>367.22619026808593</v>
          </cell>
          <cell r="F1705">
            <v>388.87744026808593</v>
          </cell>
          <cell r="G1705">
            <v>1072.8450102680858</v>
          </cell>
          <cell r="H1705">
            <v>909.15985026808573</v>
          </cell>
          <cell r="I1705">
            <v>344.27941026808594</v>
          </cell>
          <cell r="J1705">
            <v>574.39664026808589</v>
          </cell>
          <cell r="K1705">
            <v>698.13310026808574</v>
          </cell>
          <cell r="L1705">
            <v>336.17413026808595</v>
          </cell>
          <cell r="M1705">
            <v>793.17137026808587</v>
          </cell>
          <cell r="N1705">
            <v>471.0387902680859</v>
          </cell>
          <cell r="O1705">
            <v>319.19673026808596</v>
          </cell>
        </row>
        <row r="1706">
          <cell r="A1706" t="str">
            <v>COPPER</v>
          </cell>
          <cell r="B1706"/>
          <cell r="C1706">
            <v>179.72275017149613</v>
          </cell>
          <cell r="D1706">
            <v>-0.10942248570865587</v>
          </cell>
          <cell r="E1706">
            <v>-3.7751524857086558</v>
          </cell>
          <cell r="F1706">
            <v>-6.5887824857086557</v>
          </cell>
          <cell r="G1706">
            <v>36.049597514291349</v>
          </cell>
          <cell r="H1706">
            <v>58.510657514291346</v>
          </cell>
          <cell r="I1706">
            <v>-10.369792485708651</v>
          </cell>
          <cell r="J1706">
            <v>54.388007514291338</v>
          </cell>
          <cell r="K1706">
            <v>47.454387514291348</v>
          </cell>
          <cell r="L1706">
            <v>-24.852262485708653</v>
          </cell>
          <cell r="M1706">
            <v>18.295547514291343</v>
          </cell>
          <cell r="N1706">
            <v>12.263837514291346</v>
          </cell>
          <cell r="O1706">
            <v>-1.5438724857086541</v>
          </cell>
        </row>
        <row r="1707">
          <cell r="A1707" t="str">
            <v>FOUR COR</v>
          </cell>
          <cell r="B1707"/>
          <cell r="C1707">
            <v>135.06743000000006</v>
          </cell>
          <cell r="D1707">
            <v>-63.89226999999994</v>
          </cell>
          <cell r="E1707">
            <v>-24.664170000000013</v>
          </cell>
          <cell r="F1707">
            <v>23.071919999999977</v>
          </cell>
          <cell r="G1707">
            <v>101.01856999999995</v>
          </cell>
          <cell r="H1707">
            <v>-51.104439999999954</v>
          </cell>
          <cell r="I1707">
            <v>20.961300000000051</v>
          </cell>
          <cell r="J1707">
            <v>-47.877389999999991</v>
          </cell>
          <cell r="K1707">
            <v>-33.600639999999999</v>
          </cell>
          <cell r="L1707">
            <v>211.15454999999997</v>
          </cell>
          <cell r="M1707">
            <v>0</v>
          </cell>
          <cell r="N1707">
            <v>0</v>
          </cell>
          <cell r="O1707">
            <v>0</v>
          </cell>
        </row>
        <row r="1708">
          <cell r="A1708" t="str">
            <v>PALO VER</v>
          </cell>
          <cell r="B1708"/>
          <cell r="C1708">
            <v>10975.550000000001</v>
          </cell>
          <cell r="D1708">
            <v>400.17000000000007</v>
          </cell>
          <cell r="E1708">
            <v>593.96</v>
          </cell>
          <cell r="F1708">
            <v>505.17000000000007</v>
          </cell>
          <cell r="G1708">
            <v>3561.1000000000004</v>
          </cell>
          <cell r="H1708">
            <v>-182.82999999999993</v>
          </cell>
          <cell r="I1708">
            <v>51.099999999999454</v>
          </cell>
          <cell r="J1708">
            <v>-770.82999999999993</v>
          </cell>
          <cell r="K1708">
            <v>-692.82999999999993</v>
          </cell>
          <cell r="L1708">
            <v>-23.899999999999636</v>
          </cell>
          <cell r="M1708">
            <v>1779.1699999999998</v>
          </cell>
          <cell r="N1708">
            <v>1348.1000000000001</v>
          </cell>
          <cell r="O1708">
            <v>4407.17</v>
          </cell>
        </row>
        <row r="1709">
          <cell r="A1709" t="str">
            <v>NM5GT</v>
          </cell>
          <cell r="B1709"/>
          <cell r="C1709">
            <v>-2.8489100000000001</v>
          </cell>
          <cell r="D1709">
            <v>-0.75477000000000005</v>
          </cell>
          <cell r="E1709">
            <v>-0.99478</v>
          </cell>
          <cell r="F1709">
            <v>-0.22806000000000001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-0.45694000000000001</v>
          </cell>
          <cell r="O1709">
            <v>-0.41436000000000001</v>
          </cell>
        </row>
        <row r="1710">
          <cell r="A1710" t="str">
            <v>NEWMAN</v>
          </cell>
          <cell r="B1710"/>
          <cell r="C1710">
            <v>-1985.3180831697223</v>
          </cell>
          <cell r="D1710">
            <v>-432.14913359747686</v>
          </cell>
          <cell r="E1710">
            <v>-387.12659359747687</v>
          </cell>
          <cell r="F1710">
            <v>-439.85371359747683</v>
          </cell>
          <cell r="G1710">
            <v>388.19281640252314</v>
          </cell>
          <cell r="H1710">
            <v>373.41408640252314</v>
          </cell>
          <cell r="I1710">
            <v>-253.80883359747688</v>
          </cell>
          <cell r="J1710">
            <v>-590.84241359747693</v>
          </cell>
          <cell r="K1710">
            <v>-589.16035359747684</v>
          </cell>
          <cell r="L1710">
            <v>-522.8865935974768</v>
          </cell>
          <cell r="M1710">
            <v>418.52672640252314</v>
          </cell>
          <cell r="N1710">
            <v>242.52505640252321</v>
          </cell>
          <cell r="O1710">
            <v>-192.14913359747686</v>
          </cell>
        </row>
        <row r="1711">
          <cell r="A1711" t="str">
            <v>COMBINED</v>
          </cell>
          <cell r="B1711"/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</row>
        <row r="1712">
          <cell r="A1712" t="str">
            <v>LANDFILL</v>
          </cell>
          <cell r="B1712"/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</row>
        <row r="1713">
          <cell r="A1713" t="str">
            <v>MONTANA</v>
          </cell>
          <cell r="B1713">
            <v>0</v>
          </cell>
          <cell r="C1713">
            <v>1525.9443560555887</v>
          </cell>
          <cell r="D1713">
            <v>19.3826138379657</v>
          </cell>
          <cell r="E1713">
            <v>19.3826138379657</v>
          </cell>
          <cell r="F1713">
            <v>330.38261383796572</v>
          </cell>
          <cell r="G1713">
            <v>179.73275383796573</v>
          </cell>
          <cell r="H1713">
            <v>191.5385138379657</v>
          </cell>
          <cell r="I1713">
            <v>205.42741383796573</v>
          </cell>
          <cell r="J1713">
            <v>122.66741383796573</v>
          </cell>
          <cell r="K1713">
            <v>129.49975383796573</v>
          </cell>
          <cell r="L1713">
            <v>138.32323383796574</v>
          </cell>
          <cell r="M1713">
            <v>23.589363837965735</v>
          </cell>
          <cell r="N1713">
            <v>48.420383837965701</v>
          </cell>
          <cell r="O1713">
            <v>117.59768383796569</v>
          </cell>
        </row>
        <row r="1714">
          <cell r="A1714" t="str">
            <v>TURBINE</v>
          </cell>
          <cell r="B1714">
            <v>0</v>
          </cell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</row>
        <row r="1715">
          <cell r="A1715" t="str">
            <v>LMS100</v>
          </cell>
          <cell r="B1715">
            <v>0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</row>
        <row r="1716">
          <cell r="A1716" t="str">
            <v>New plant2</v>
          </cell>
          <cell r="B1716">
            <v>0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</row>
        <row r="1717">
          <cell r="A1717" t="str">
            <v>New plant3</v>
          </cell>
          <cell r="B1717">
            <v>0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</row>
        <row r="1718">
          <cell r="A1718" t="str">
            <v>Energy Increment/Decrement</v>
          </cell>
          <cell r="B1718"/>
          <cell r="C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</row>
        <row r="1719">
          <cell r="A1719" t="str">
            <v>Total</v>
          </cell>
          <cell r="B1719"/>
          <cell r="C1719">
            <v>18463.376810000002</v>
          </cell>
          <cell r="D1719">
            <v>227.44814000000011</v>
          </cell>
          <cell r="E1719">
            <v>723.17983000000004</v>
          </cell>
          <cell r="F1719">
            <v>1037.7402500000001</v>
          </cell>
          <cell r="G1719">
            <v>5470.8220600000004</v>
          </cell>
          <cell r="H1719">
            <v>1553.4787199999996</v>
          </cell>
          <cell r="I1719">
            <v>415.99699999999962</v>
          </cell>
          <cell r="J1719">
            <v>-657.19883000000016</v>
          </cell>
          <cell r="K1719">
            <v>-432.06223000000011</v>
          </cell>
          <cell r="L1719">
            <v>164.56440000000043</v>
          </cell>
          <cell r="M1719">
            <v>3004.8015</v>
          </cell>
          <cell r="N1719">
            <v>2221.6747100000007</v>
          </cell>
          <cell r="O1719">
            <v>4732.9312600000003</v>
          </cell>
        </row>
        <row r="1720">
          <cell r="A1720">
            <v>0</v>
          </cell>
          <cell r="B1720"/>
          <cell r="C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  <cell r="O1720">
            <v>0</v>
          </cell>
        </row>
        <row r="1721">
          <cell r="A1721" t="str">
            <v>Other Production O&amp;M</v>
          </cell>
          <cell r="B1721"/>
          <cell r="C1721">
            <v>2839</v>
          </cell>
          <cell r="D1721">
            <v>192</v>
          </cell>
          <cell r="E1721">
            <v>200</v>
          </cell>
          <cell r="F1721">
            <v>127</v>
          </cell>
          <cell r="G1721">
            <v>220</v>
          </cell>
          <cell r="H1721">
            <v>225</v>
          </cell>
          <cell r="I1721">
            <v>367</v>
          </cell>
          <cell r="J1721">
            <v>225</v>
          </cell>
          <cell r="K1721">
            <v>223</v>
          </cell>
          <cell r="L1721">
            <v>387</v>
          </cell>
          <cell r="M1721">
            <v>166</v>
          </cell>
          <cell r="N1721">
            <v>420</v>
          </cell>
          <cell r="O1721">
            <v>87</v>
          </cell>
        </row>
      </sheetData>
      <sheetData sheetId="17"/>
      <sheetData sheetId="18"/>
      <sheetData sheetId="1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Clean Copy --&gt;"/>
      <sheetName val="MMR-013 CM FINAL"/>
      <sheetName val="MMR-013 YTD FINAL"/>
      <sheetName val="MMR-013 3ME FINAL"/>
      <sheetName val="MMR Mark Up --&gt;"/>
      <sheetName val="MMR-013 CM"/>
      <sheetName val="MMR-013 YTD"/>
      <sheetName val="MMR-013 QTR"/>
      <sheetName val="Reports --&gt;"/>
      <sheetName val="1a. CM FSG"/>
      <sheetName val="1b. CM FSG Detail "/>
      <sheetName val="1c. rents invoices"/>
      <sheetName val="2a. YTD FSG"/>
      <sheetName val="2b. YTD FSG Detail"/>
      <sheetName val="3b.QTR FSG"/>
      <sheetName val="3b.QTR FSG Detail    "/>
      <sheetName val="Backup --&gt;"/>
      <sheetName val="$$$ --&gt;"/>
      <sheetName val="4. ACT-Input $"/>
      <sheetName val="5. Query - Rev $"/>
      <sheetName val="6. Econ Sales Analysis"/>
      <sheetName val="MWh --&gt;"/>
      <sheetName val="7. ACT-Input MWh"/>
      <sheetName val="8. Query - Unb kWh"/>
      <sheetName val="9. Query - kWh"/>
      <sheetName val="10. kWh Summary"/>
      <sheetName val="Budget --&gt;"/>
      <sheetName val="12. BUD SRS"/>
      <sheetName val="13. BUD-Input"/>
      <sheetName val="14. 2015 $ and MWh BU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5">
          <cell r="F45">
            <v>1</v>
          </cell>
          <cell r="G45">
            <v>2</v>
          </cell>
          <cell r="H45">
            <v>3</v>
          </cell>
          <cell r="I45">
            <v>4</v>
          </cell>
          <cell r="J45">
            <v>5</v>
          </cell>
          <cell r="K45">
            <v>6</v>
          </cell>
          <cell r="L45">
            <v>7</v>
          </cell>
          <cell r="M45">
            <v>8</v>
          </cell>
          <cell r="N45">
            <v>9</v>
          </cell>
          <cell r="O45">
            <v>10</v>
          </cell>
          <cell r="P45">
            <v>11</v>
          </cell>
          <cell r="Q45">
            <v>12</v>
          </cell>
          <cell r="V45">
            <v>1</v>
          </cell>
          <cell r="W45">
            <v>2</v>
          </cell>
          <cell r="X45">
            <v>3</v>
          </cell>
          <cell r="Y45">
            <v>4</v>
          </cell>
          <cell r="Z45">
            <v>5</v>
          </cell>
          <cell r="AA45">
            <v>6</v>
          </cell>
          <cell r="AB45">
            <v>7</v>
          </cell>
          <cell r="AC45">
            <v>8</v>
          </cell>
          <cell r="AD45">
            <v>9</v>
          </cell>
          <cell r="AE45">
            <v>10</v>
          </cell>
          <cell r="AF45">
            <v>11</v>
          </cell>
          <cell r="AG45">
            <v>12</v>
          </cell>
        </row>
        <row r="46">
          <cell r="F46">
            <v>-3358</v>
          </cell>
          <cell r="G46">
            <v>-17301</v>
          </cell>
          <cell r="H46">
            <v>2335</v>
          </cell>
          <cell r="I46">
            <v>-6090</v>
          </cell>
          <cell r="J46">
            <v>21628</v>
          </cell>
          <cell r="K46">
            <v>38310</v>
          </cell>
          <cell r="L46">
            <v>13943</v>
          </cell>
          <cell r="M46">
            <v>7965</v>
          </cell>
          <cell r="N46">
            <v>-25560</v>
          </cell>
          <cell r="O46">
            <v>-31348</v>
          </cell>
          <cell r="P46">
            <v>-19105</v>
          </cell>
          <cell r="Q46">
            <v>20992</v>
          </cell>
          <cell r="V46">
            <v>-3358</v>
          </cell>
          <cell r="W46">
            <v>-20659</v>
          </cell>
          <cell r="X46">
            <v>-18324</v>
          </cell>
          <cell r="Y46">
            <v>-24414</v>
          </cell>
          <cell r="Z46">
            <v>-2786</v>
          </cell>
          <cell r="AA46">
            <v>35524</v>
          </cell>
          <cell r="AB46">
            <v>49467</v>
          </cell>
          <cell r="AC46">
            <v>57432</v>
          </cell>
          <cell r="AD46">
            <v>31872</v>
          </cell>
          <cell r="AE46">
            <v>524</v>
          </cell>
          <cell r="AF46">
            <v>-18581</v>
          </cell>
          <cell r="AG46">
            <v>2411</v>
          </cell>
        </row>
        <row r="47">
          <cell r="F47">
            <v>-16514</v>
          </cell>
          <cell r="G47">
            <v>-4564</v>
          </cell>
          <cell r="H47">
            <v>9538</v>
          </cell>
          <cell r="I47">
            <v>-584</v>
          </cell>
          <cell r="J47">
            <v>19925</v>
          </cell>
          <cell r="K47">
            <v>17420</v>
          </cell>
          <cell r="L47">
            <v>-6480</v>
          </cell>
          <cell r="M47">
            <v>4832</v>
          </cell>
          <cell r="N47">
            <v>-14740</v>
          </cell>
          <cell r="O47">
            <v>-14363</v>
          </cell>
          <cell r="P47">
            <v>-1925</v>
          </cell>
          <cell r="Q47">
            <v>7567</v>
          </cell>
          <cell r="V47">
            <v>-16514</v>
          </cell>
          <cell r="W47">
            <v>-21078</v>
          </cell>
          <cell r="X47">
            <v>-11540</v>
          </cell>
          <cell r="Y47">
            <v>-12124</v>
          </cell>
          <cell r="Z47">
            <v>7801</v>
          </cell>
          <cell r="AA47">
            <v>25221</v>
          </cell>
          <cell r="AB47">
            <v>18741</v>
          </cell>
          <cell r="AC47">
            <v>23573</v>
          </cell>
          <cell r="AD47">
            <v>8833</v>
          </cell>
          <cell r="AE47">
            <v>-5530</v>
          </cell>
          <cell r="AF47">
            <v>-7455</v>
          </cell>
          <cell r="AG47">
            <v>112</v>
          </cell>
        </row>
        <row r="48">
          <cell r="F48">
            <v>-8638</v>
          </cell>
          <cell r="G48">
            <v>-1602</v>
          </cell>
          <cell r="H48">
            <v>4853</v>
          </cell>
          <cell r="I48">
            <v>-1924</v>
          </cell>
          <cell r="J48">
            <v>8500</v>
          </cell>
          <cell r="K48">
            <v>6793</v>
          </cell>
          <cell r="L48">
            <v>-11215</v>
          </cell>
          <cell r="M48">
            <v>5312</v>
          </cell>
          <cell r="N48">
            <v>-8167</v>
          </cell>
          <cell r="O48">
            <v>-7853</v>
          </cell>
          <cell r="P48">
            <v>13018</v>
          </cell>
          <cell r="Q48">
            <v>-110</v>
          </cell>
          <cell r="V48">
            <v>-8638</v>
          </cell>
          <cell r="W48">
            <v>-10240</v>
          </cell>
          <cell r="X48">
            <v>-5387</v>
          </cell>
          <cell r="Y48">
            <v>-7311</v>
          </cell>
          <cell r="Z48">
            <v>1189</v>
          </cell>
          <cell r="AA48">
            <v>7982</v>
          </cell>
          <cell r="AB48">
            <v>-3233</v>
          </cell>
          <cell r="AC48">
            <v>2079</v>
          </cell>
          <cell r="AD48">
            <v>-6088</v>
          </cell>
          <cell r="AE48">
            <v>-13941</v>
          </cell>
          <cell r="AF48">
            <v>-923</v>
          </cell>
          <cell r="AG48">
            <v>-1033</v>
          </cell>
        </row>
        <row r="49">
          <cell r="F49">
            <v>-7176</v>
          </cell>
          <cell r="G49">
            <v>-2832</v>
          </cell>
          <cell r="H49">
            <v>3554</v>
          </cell>
          <cell r="I49">
            <v>1684</v>
          </cell>
          <cell r="J49">
            <v>12216</v>
          </cell>
          <cell r="K49">
            <v>11563</v>
          </cell>
          <cell r="L49">
            <v>-11999</v>
          </cell>
          <cell r="M49">
            <v>8386</v>
          </cell>
          <cell r="N49">
            <v>-10773</v>
          </cell>
          <cell r="O49">
            <v>-8860</v>
          </cell>
          <cell r="P49">
            <v>1387</v>
          </cell>
          <cell r="Q49">
            <v>5565</v>
          </cell>
          <cell r="V49">
            <v>-7176</v>
          </cell>
          <cell r="W49">
            <v>-10008</v>
          </cell>
          <cell r="X49">
            <v>-6454</v>
          </cell>
          <cell r="Y49">
            <v>-4770</v>
          </cell>
          <cell r="Z49">
            <v>7446</v>
          </cell>
          <cell r="AA49">
            <v>19009</v>
          </cell>
          <cell r="AB49">
            <v>7010</v>
          </cell>
          <cell r="AC49">
            <v>15396</v>
          </cell>
          <cell r="AD49">
            <v>4623</v>
          </cell>
          <cell r="AE49">
            <v>-4237</v>
          </cell>
          <cell r="AF49">
            <v>-2850</v>
          </cell>
          <cell r="AG49">
            <v>2715</v>
          </cell>
        </row>
        <row r="50">
          <cell r="F50">
            <v>-35686</v>
          </cell>
          <cell r="G50">
            <v>-26299</v>
          </cell>
          <cell r="H50">
            <v>20280</v>
          </cell>
          <cell r="I50">
            <v>-6914</v>
          </cell>
          <cell r="J50">
            <v>62269</v>
          </cell>
          <cell r="K50">
            <v>74086</v>
          </cell>
          <cell r="L50">
            <v>-15751</v>
          </cell>
          <cell r="M50">
            <v>26495</v>
          </cell>
          <cell r="N50">
            <v>-59240</v>
          </cell>
          <cell r="O50">
            <v>-62424</v>
          </cell>
          <cell r="P50">
            <v>-6625</v>
          </cell>
          <cell r="Q50">
            <v>34014</v>
          </cell>
          <cell r="V50">
            <v>-35686</v>
          </cell>
          <cell r="W50">
            <v>-61985</v>
          </cell>
          <cell r="X50">
            <v>-41705</v>
          </cell>
          <cell r="Y50">
            <v>-48619</v>
          </cell>
          <cell r="Z50">
            <v>13650</v>
          </cell>
          <cell r="AA50">
            <v>87736</v>
          </cell>
          <cell r="AB50">
            <v>71985</v>
          </cell>
          <cell r="AC50">
            <v>98480</v>
          </cell>
          <cell r="AD50">
            <v>39240</v>
          </cell>
          <cell r="AE50">
            <v>-23184</v>
          </cell>
          <cell r="AF50">
            <v>-29809</v>
          </cell>
          <cell r="AG50">
            <v>4205</v>
          </cell>
        </row>
        <row r="51">
          <cell r="I51">
            <v>0</v>
          </cell>
          <cell r="M51">
            <v>0</v>
          </cell>
          <cell r="O51">
            <v>0</v>
          </cell>
        </row>
        <row r="52">
          <cell r="I52">
            <v>0</v>
          </cell>
          <cell r="L52">
            <v>0</v>
          </cell>
          <cell r="M52">
            <v>0</v>
          </cell>
        </row>
        <row r="53">
          <cell r="F53">
            <v>-697</v>
          </cell>
          <cell r="G53">
            <v>-6532</v>
          </cell>
          <cell r="H53">
            <v>364</v>
          </cell>
          <cell r="I53">
            <v>-3780</v>
          </cell>
          <cell r="J53">
            <v>6309</v>
          </cell>
          <cell r="K53">
            <v>10308</v>
          </cell>
          <cell r="L53">
            <v>4504</v>
          </cell>
          <cell r="M53">
            <v>1698</v>
          </cell>
          <cell r="N53">
            <v>-7423</v>
          </cell>
          <cell r="O53">
            <v>-9655</v>
          </cell>
          <cell r="P53">
            <v>-3475</v>
          </cell>
          <cell r="Q53">
            <v>10224</v>
          </cell>
          <cell r="V53">
            <v>-697</v>
          </cell>
          <cell r="W53">
            <v>-7229</v>
          </cell>
          <cell r="X53">
            <v>-6865</v>
          </cell>
          <cell r="Y53">
            <v>-10645</v>
          </cell>
          <cell r="Z53">
            <v>-4336</v>
          </cell>
          <cell r="AA53">
            <v>5972</v>
          </cell>
          <cell r="AB53">
            <v>10476</v>
          </cell>
          <cell r="AC53">
            <v>12174</v>
          </cell>
          <cell r="AD53">
            <v>4751</v>
          </cell>
          <cell r="AE53">
            <v>-4904</v>
          </cell>
          <cell r="AF53">
            <v>-8379</v>
          </cell>
          <cell r="AG53">
            <v>1845</v>
          </cell>
        </row>
        <row r="54">
          <cell r="F54">
            <v>-4771</v>
          </cell>
          <cell r="G54">
            <v>-1392</v>
          </cell>
          <cell r="H54">
            <v>3167</v>
          </cell>
          <cell r="I54">
            <v>1185</v>
          </cell>
          <cell r="J54">
            <v>5848</v>
          </cell>
          <cell r="K54">
            <v>3641</v>
          </cell>
          <cell r="L54">
            <v>-1651</v>
          </cell>
          <cell r="M54">
            <v>1150</v>
          </cell>
          <cell r="N54">
            <v>-6293</v>
          </cell>
          <cell r="O54">
            <v>-1783</v>
          </cell>
          <cell r="P54">
            <v>-1596</v>
          </cell>
          <cell r="Q54">
            <v>1819</v>
          </cell>
          <cell r="V54">
            <v>-4771</v>
          </cell>
          <cell r="W54">
            <v>-6163</v>
          </cell>
          <cell r="X54">
            <v>-2996</v>
          </cell>
          <cell r="Y54">
            <v>-1811</v>
          </cell>
          <cell r="Z54">
            <v>4037</v>
          </cell>
          <cell r="AA54">
            <v>7678</v>
          </cell>
          <cell r="AB54">
            <v>6027</v>
          </cell>
          <cell r="AC54">
            <v>7177</v>
          </cell>
          <cell r="AD54">
            <v>884</v>
          </cell>
          <cell r="AE54">
            <v>-899</v>
          </cell>
          <cell r="AF54">
            <v>-2495</v>
          </cell>
          <cell r="AG54">
            <v>-676</v>
          </cell>
        </row>
        <row r="55">
          <cell r="F55">
            <v>-1065</v>
          </cell>
          <cell r="G55">
            <v>-546</v>
          </cell>
          <cell r="H55">
            <v>142</v>
          </cell>
          <cell r="I55">
            <v>275</v>
          </cell>
          <cell r="J55">
            <v>394</v>
          </cell>
          <cell r="K55">
            <v>416</v>
          </cell>
          <cell r="L55">
            <v>-826</v>
          </cell>
          <cell r="M55">
            <v>280</v>
          </cell>
          <cell r="N55">
            <v>-352</v>
          </cell>
          <cell r="O55">
            <v>-529</v>
          </cell>
          <cell r="P55">
            <v>1024</v>
          </cell>
          <cell r="Q55">
            <v>-32</v>
          </cell>
          <cell r="V55">
            <v>-1065</v>
          </cell>
          <cell r="W55">
            <v>-1611</v>
          </cell>
          <cell r="X55">
            <v>-1469</v>
          </cell>
          <cell r="Y55">
            <v>-1194</v>
          </cell>
          <cell r="Z55">
            <v>-800</v>
          </cell>
          <cell r="AA55">
            <v>-384</v>
          </cell>
          <cell r="AB55">
            <v>-1210</v>
          </cell>
          <cell r="AC55">
            <v>-930</v>
          </cell>
          <cell r="AD55">
            <v>-1282</v>
          </cell>
          <cell r="AE55">
            <v>-1811</v>
          </cell>
          <cell r="AF55">
            <v>-787</v>
          </cell>
          <cell r="AG55">
            <v>-819</v>
          </cell>
        </row>
        <row r="56">
          <cell r="F56">
            <v>-876</v>
          </cell>
          <cell r="G56">
            <v>-1653</v>
          </cell>
          <cell r="H56">
            <v>763</v>
          </cell>
          <cell r="I56">
            <v>51</v>
          </cell>
          <cell r="J56">
            <v>3711</v>
          </cell>
          <cell r="K56">
            <v>3468</v>
          </cell>
          <cell r="L56">
            <v>-2963</v>
          </cell>
          <cell r="M56">
            <v>3596</v>
          </cell>
          <cell r="N56">
            <v>-1724</v>
          </cell>
          <cell r="O56">
            <v>-6095</v>
          </cell>
          <cell r="P56">
            <v>1511</v>
          </cell>
          <cell r="Q56">
            <v>944</v>
          </cell>
          <cell r="V56">
            <v>-876</v>
          </cell>
          <cell r="W56">
            <v>-2529</v>
          </cell>
          <cell r="X56">
            <v>-1766</v>
          </cell>
          <cell r="Y56">
            <v>-1715</v>
          </cell>
          <cell r="Z56">
            <v>1996</v>
          </cell>
          <cell r="AA56">
            <v>5464</v>
          </cell>
          <cell r="AB56">
            <v>2501</v>
          </cell>
          <cell r="AC56">
            <v>6097</v>
          </cell>
          <cell r="AD56">
            <v>4373</v>
          </cell>
          <cell r="AE56">
            <v>-1722</v>
          </cell>
          <cell r="AF56">
            <v>-211</v>
          </cell>
          <cell r="AG56">
            <v>733</v>
          </cell>
        </row>
        <row r="57">
          <cell r="F57">
            <v>-7409</v>
          </cell>
          <cell r="G57">
            <v>-10123</v>
          </cell>
          <cell r="H57">
            <v>4436</v>
          </cell>
          <cell r="I57">
            <v>-2269</v>
          </cell>
          <cell r="J57">
            <v>16262</v>
          </cell>
          <cell r="K57">
            <v>17833</v>
          </cell>
          <cell r="L57">
            <v>-936</v>
          </cell>
          <cell r="M57">
            <v>6724</v>
          </cell>
          <cell r="N57">
            <v>-15792</v>
          </cell>
          <cell r="O57">
            <v>-18062</v>
          </cell>
          <cell r="P57">
            <v>-2536</v>
          </cell>
          <cell r="Q57">
            <v>12955</v>
          </cell>
          <cell r="V57">
            <v>-7409</v>
          </cell>
          <cell r="W57">
            <v>-17532</v>
          </cell>
          <cell r="X57">
            <v>-13096</v>
          </cell>
          <cell r="Y57">
            <v>-15365</v>
          </cell>
          <cell r="Z57">
            <v>897</v>
          </cell>
          <cell r="AA57">
            <v>18730</v>
          </cell>
          <cell r="AB57">
            <v>17794</v>
          </cell>
          <cell r="AC57">
            <v>24518</v>
          </cell>
          <cell r="AD57">
            <v>8726</v>
          </cell>
          <cell r="AE57">
            <v>-9336</v>
          </cell>
          <cell r="AF57">
            <v>-11872</v>
          </cell>
          <cell r="AG57">
            <v>1083</v>
          </cell>
        </row>
        <row r="59">
          <cell r="F59">
            <v>-43095</v>
          </cell>
          <cell r="G59">
            <v>-36422</v>
          </cell>
          <cell r="H59">
            <v>24716</v>
          </cell>
          <cell r="I59">
            <v>-9183</v>
          </cell>
          <cell r="J59">
            <v>78531</v>
          </cell>
          <cell r="K59">
            <v>91919</v>
          </cell>
          <cell r="L59">
            <v>-16687</v>
          </cell>
          <cell r="M59">
            <v>33219</v>
          </cell>
          <cell r="N59">
            <v>-75032</v>
          </cell>
          <cell r="O59">
            <v>-80486</v>
          </cell>
          <cell r="P59">
            <v>-9161</v>
          </cell>
          <cell r="Q59">
            <v>46969</v>
          </cell>
          <cell r="V59">
            <v>-43095</v>
          </cell>
          <cell r="W59">
            <v>-79517</v>
          </cell>
          <cell r="X59">
            <v>-54801</v>
          </cell>
          <cell r="Y59">
            <v>-63984</v>
          </cell>
          <cell r="Z59">
            <v>14547</v>
          </cell>
          <cell r="AA59">
            <v>106466</v>
          </cell>
          <cell r="AB59">
            <v>89779</v>
          </cell>
          <cell r="AC59">
            <v>122998</v>
          </cell>
          <cell r="AD59">
            <v>47966</v>
          </cell>
          <cell r="AE59">
            <v>-32520</v>
          </cell>
          <cell r="AF59">
            <v>-41681</v>
          </cell>
          <cell r="AG59">
            <v>5288</v>
          </cell>
        </row>
        <row r="62">
          <cell r="F62">
            <v>1</v>
          </cell>
          <cell r="G62">
            <v>2</v>
          </cell>
          <cell r="H62">
            <v>3</v>
          </cell>
          <cell r="I62">
            <v>4</v>
          </cell>
          <cell r="J62">
            <v>5</v>
          </cell>
          <cell r="K62">
            <v>6</v>
          </cell>
          <cell r="L62">
            <v>7</v>
          </cell>
          <cell r="M62">
            <v>8</v>
          </cell>
          <cell r="N62">
            <v>9</v>
          </cell>
          <cell r="O62">
            <v>10</v>
          </cell>
          <cell r="P62">
            <v>11</v>
          </cell>
          <cell r="Q62">
            <v>12</v>
          </cell>
          <cell r="V62">
            <v>1</v>
          </cell>
          <cell r="W62">
            <v>2</v>
          </cell>
          <cell r="X62">
            <v>3</v>
          </cell>
          <cell r="Y62">
            <v>4</v>
          </cell>
          <cell r="Z62">
            <v>5</v>
          </cell>
          <cell r="AA62">
            <v>6</v>
          </cell>
          <cell r="AB62">
            <v>7</v>
          </cell>
          <cell r="AC62">
            <v>8</v>
          </cell>
          <cell r="AD62">
            <v>9</v>
          </cell>
          <cell r="AE62">
            <v>10</v>
          </cell>
          <cell r="AF62">
            <v>11</v>
          </cell>
          <cell r="AG62">
            <v>12</v>
          </cell>
        </row>
        <row r="63">
          <cell r="F63">
            <v>-4055</v>
          </cell>
          <cell r="G63">
            <v>-23833</v>
          </cell>
          <cell r="H63">
            <v>2699</v>
          </cell>
          <cell r="I63">
            <v>-9870</v>
          </cell>
          <cell r="J63">
            <v>27937</v>
          </cell>
          <cell r="K63">
            <v>48618</v>
          </cell>
          <cell r="L63">
            <v>18447</v>
          </cell>
          <cell r="M63">
            <v>9663</v>
          </cell>
          <cell r="N63">
            <v>-32983</v>
          </cell>
          <cell r="O63">
            <v>-41003</v>
          </cell>
          <cell r="P63">
            <v>-22580</v>
          </cell>
          <cell r="Q63">
            <v>31216</v>
          </cell>
          <cell r="V63">
            <v>-4055</v>
          </cell>
          <cell r="W63">
            <v>-27888</v>
          </cell>
          <cell r="X63">
            <v>-25189</v>
          </cell>
          <cell r="Y63">
            <v>-35059</v>
          </cell>
          <cell r="Z63">
            <v>-7122</v>
          </cell>
          <cell r="AA63">
            <v>41496</v>
          </cell>
          <cell r="AB63">
            <v>59943</v>
          </cell>
          <cell r="AC63">
            <v>69606</v>
          </cell>
          <cell r="AD63">
            <v>36623</v>
          </cell>
          <cell r="AE63">
            <v>-4380</v>
          </cell>
          <cell r="AF63">
            <v>-26960</v>
          </cell>
          <cell r="AG63">
            <v>4256</v>
          </cell>
        </row>
        <row r="64">
          <cell r="F64">
            <v>-21285</v>
          </cell>
          <cell r="G64">
            <v>-5956</v>
          </cell>
          <cell r="H64">
            <v>12705</v>
          </cell>
          <cell r="I64">
            <v>601</v>
          </cell>
          <cell r="J64">
            <v>25773</v>
          </cell>
          <cell r="K64">
            <v>21061</v>
          </cell>
          <cell r="L64">
            <v>-8131</v>
          </cell>
          <cell r="M64">
            <v>5982</v>
          </cell>
          <cell r="N64">
            <v>-21033</v>
          </cell>
          <cell r="O64">
            <v>-16146</v>
          </cell>
          <cell r="P64">
            <v>-3521</v>
          </cell>
          <cell r="Q64">
            <v>9386</v>
          </cell>
          <cell r="V64">
            <v>-21285</v>
          </cell>
          <cell r="W64">
            <v>-27241</v>
          </cell>
          <cell r="X64">
            <v>-14536</v>
          </cell>
          <cell r="Y64">
            <v>-13935</v>
          </cell>
          <cell r="Z64">
            <v>11838</v>
          </cell>
          <cell r="AA64">
            <v>32899</v>
          </cell>
          <cell r="AB64">
            <v>24768</v>
          </cell>
          <cell r="AC64">
            <v>30750</v>
          </cell>
          <cell r="AD64">
            <v>9717</v>
          </cell>
          <cell r="AE64">
            <v>-6429</v>
          </cell>
          <cell r="AF64">
            <v>-9950</v>
          </cell>
          <cell r="AG64">
            <v>-564</v>
          </cell>
        </row>
        <row r="65">
          <cell r="F65">
            <v>-9703</v>
          </cell>
          <cell r="G65">
            <v>-2148</v>
          </cell>
          <cell r="H65">
            <v>4995</v>
          </cell>
          <cell r="I65">
            <v>-1649</v>
          </cell>
          <cell r="J65">
            <v>8894</v>
          </cell>
          <cell r="K65">
            <v>7209</v>
          </cell>
          <cell r="L65">
            <v>-12041</v>
          </cell>
          <cell r="M65">
            <v>5592</v>
          </cell>
          <cell r="N65">
            <v>-8519</v>
          </cell>
          <cell r="O65">
            <v>-8382</v>
          </cell>
          <cell r="P65">
            <v>14042</v>
          </cell>
          <cell r="Q65">
            <v>-142</v>
          </cell>
          <cell r="V65">
            <v>-9703</v>
          </cell>
          <cell r="W65">
            <v>-11851</v>
          </cell>
          <cell r="X65">
            <v>-6856</v>
          </cell>
          <cell r="Y65">
            <v>-8505</v>
          </cell>
          <cell r="Z65">
            <v>389</v>
          </cell>
          <cell r="AA65">
            <v>7598</v>
          </cell>
          <cell r="AB65">
            <v>-4443</v>
          </cell>
          <cell r="AC65">
            <v>1149</v>
          </cell>
          <cell r="AD65">
            <v>-7370</v>
          </cell>
          <cell r="AE65">
            <v>-15752</v>
          </cell>
          <cell r="AF65">
            <v>-1710</v>
          </cell>
          <cell r="AG65">
            <v>-1852</v>
          </cell>
        </row>
        <row r="66">
          <cell r="F66">
            <v>-8052</v>
          </cell>
          <cell r="G66">
            <v>-4485</v>
          </cell>
          <cell r="H66">
            <v>4317</v>
          </cell>
          <cell r="I66">
            <v>1735</v>
          </cell>
          <cell r="J66">
            <v>15927</v>
          </cell>
          <cell r="K66">
            <v>15031</v>
          </cell>
          <cell r="L66">
            <v>-14962</v>
          </cell>
          <cell r="M66">
            <v>11982</v>
          </cell>
          <cell r="N66">
            <v>-12497</v>
          </cell>
          <cell r="O66">
            <v>-14955</v>
          </cell>
          <cell r="P66">
            <v>2898</v>
          </cell>
          <cell r="Q66">
            <v>6509</v>
          </cell>
          <cell r="V66">
            <v>-8052</v>
          </cell>
          <cell r="W66">
            <v>-12537</v>
          </cell>
          <cell r="X66">
            <v>-8220</v>
          </cell>
          <cell r="Y66">
            <v>-6485</v>
          </cell>
          <cell r="Z66">
            <v>9442</v>
          </cell>
          <cell r="AA66">
            <v>24473</v>
          </cell>
          <cell r="AB66">
            <v>9511</v>
          </cell>
          <cell r="AC66">
            <v>21493</v>
          </cell>
          <cell r="AD66">
            <v>8996</v>
          </cell>
          <cell r="AE66">
            <v>-5959</v>
          </cell>
          <cell r="AF66">
            <v>-3061</v>
          </cell>
          <cell r="AG66">
            <v>3448</v>
          </cell>
        </row>
        <row r="67">
          <cell r="F67">
            <v>-43095</v>
          </cell>
          <cell r="G67">
            <v>-36422</v>
          </cell>
          <cell r="H67">
            <v>24716</v>
          </cell>
          <cell r="I67">
            <v>-9183</v>
          </cell>
          <cell r="J67">
            <v>78531</v>
          </cell>
          <cell r="K67">
            <v>91919</v>
          </cell>
          <cell r="L67">
            <v>-16687</v>
          </cell>
          <cell r="M67">
            <v>33219</v>
          </cell>
          <cell r="N67">
            <v>-75032</v>
          </cell>
          <cell r="O67">
            <v>-80486</v>
          </cell>
          <cell r="P67">
            <v>-9161</v>
          </cell>
          <cell r="Q67">
            <v>46969</v>
          </cell>
          <cell r="V67">
            <v>-43095</v>
          </cell>
          <cell r="W67">
            <v>-79517</v>
          </cell>
          <cell r="X67">
            <v>-54801</v>
          </cell>
          <cell r="Y67">
            <v>-63984</v>
          </cell>
          <cell r="Z67">
            <v>14547</v>
          </cell>
          <cell r="AA67">
            <v>106466</v>
          </cell>
          <cell r="AB67">
            <v>89779</v>
          </cell>
          <cell r="AC67">
            <v>122998</v>
          </cell>
          <cell r="AD67">
            <v>47966</v>
          </cell>
          <cell r="AE67">
            <v>-32520</v>
          </cell>
          <cell r="AF67">
            <v>-41681</v>
          </cell>
          <cell r="AG67">
            <v>5288</v>
          </cell>
        </row>
      </sheetData>
      <sheetData sheetId="23"/>
      <sheetData sheetId="24"/>
      <sheetData sheetId="25"/>
      <sheetData sheetId="26"/>
      <sheetData sheetId="27"/>
      <sheetData sheetId="28">
        <row r="186">
          <cell r="F186">
            <v>1</v>
          </cell>
          <cell r="G186">
            <v>2</v>
          </cell>
          <cell r="H186">
            <v>3</v>
          </cell>
          <cell r="I186">
            <v>4</v>
          </cell>
          <cell r="J186">
            <v>5</v>
          </cell>
          <cell r="K186">
            <v>6</v>
          </cell>
          <cell r="L186">
            <v>7</v>
          </cell>
          <cell r="M186">
            <v>8</v>
          </cell>
          <cell r="N186">
            <v>9</v>
          </cell>
          <cell r="O186">
            <v>10</v>
          </cell>
          <cell r="P186">
            <v>11</v>
          </cell>
          <cell r="Q186">
            <v>12</v>
          </cell>
          <cell r="U186">
            <v>1</v>
          </cell>
          <cell r="V186">
            <v>2</v>
          </cell>
          <cell r="W186">
            <v>3</v>
          </cell>
          <cell r="X186">
            <v>4</v>
          </cell>
          <cell r="Y186">
            <v>5</v>
          </cell>
          <cell r="Z186">
            <v>6</v>
          </cell>
          <cell r="AA186">
            <v>7</v>
          </cell>
          <cell r="AB186">
            <v>8</v>
          </cell>
          <cell r="AC186">
            <v>9</v>
          </cell>
          <cell r="AD186">
            <v>10</v>
          </cell>
          <cell r="AE186">
            <v>11</v>
          </cell>
          <cell r="AF186">
            <v>12</v>
          </cell>
        </row>
        <row r="187">
          <cell r="F187" t="str">
            <v>January</v>
          </cell>
          <cell r="G187" t="str">
            <v>February</v>
          </cell>
          <cell r="H187" t="str">
            <v>March</v>
          </cell>
          <cell r="I187" t="str">
            <v>April</v>
          </cell>
          <cell r="J187" t="str">
            <v>May</v>
          </cell>
          <cell r="K187" t="str">
            <v>June</v>
          </cell>
          <cell r="L187" t="str">
            <v>July</v>
          </cell>
          <cell r="M187" t="str">
            <v>August</v>
          </cell>
          <cell r="N187" t="str">
            <v>September</v>
          </cell>
          <cell r="O187" t="str">
            <v>October</v>
          </cell>
          <cell r="P187" t="str">
            <v>November</v>
          </cell>
          <cell r="Q187" t="str">
            <v>December</v>
          </cell>
          <cell r="U187" t="str">
            <v>January</v>
          </cell>
          <cell r="V187" t="str">
            <v>February</v>
          </cell>
          <cell r="W187" t="str">
            <v>March</v>
          </cell>
          <cell r="X187" t="str">
            <v>April</v>
          </cell>
          <cell r="Y187" t="str">
            <v>May</v>
          </cell>
          <cell r="Z187" t="str">
            <v>June</v>
          </cell>
          <cell r="AA187" t="str">
            <v>July</v>
          </cell>
          <cell r="AB187" t="str">
            <v>August</v>
          </cell>
          <cell r="AC187" t="str">
            <v>September</v>
          </cell>
          <cell r="AD187" t="str">
            <v>October</v>
          </cell>
          <cell r="AE187" t="str">
            <v>November</v>
          </cell>
          <cell r="AF187" t="str">
            <v>December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</row>
        <row r="190">
          <cell r="F190">
            <v>-351</v>
          </cell>
          <cell r="G190">
            <v>-3256</v>
          </cell>
          <cell r="H190">
            <v>953</v>
          </cell>
          <cell r="I190">
            <v>-9808</v>
          </cell>
          <cell r="J190">
            <v>22711</v>
          </cell>
          <cell r="K190">
            <v>30884</v>
          </cell>
          <cell r="L190">
            <v>19447</v>
          </cell>
          <cell r="M190">
            <v>-2715</v>
          </cell>
          <cell r="N190">
            <v>-30365</v>
          </cell>
          <cell r="O190">
            <v>-7983</v>
          </cell>
          <cell r="P190">
            <v>2490</v>
          </cell>
          <cell r="Q190">
            <v>-781</v>
          </cell>
          <cell r="U190">
            <v>-351</v>
          </cell>
          <cell r="V190">
            <v>-3607</v>
          </cell>
          <cell r="W190">
            <v>-2654</v>
          </cell>
          <cell r="X190">
            <v>-12462</v>
          </cell>
          <cell r="Y190">
            <v>10249</v>
          </cell>
          <cell r="Z190">
            <v>41133</v>
          </cell>
          <cell r="AA190">
            <v>60580</v>
          </cell>
          <cell r="AB190">
            <v>57865</v>
          </cell>
          <cell r="AC190">
            <v>27500</v>
          </cell>
          <cell r="AD190">
            <v>19517</v>
          </cell>
          <cell r="AE190">
            <v>22007</v>
          </cell>
          <cell r="AF190">
            <v>21226</v>
          </cell>
        </row>
        <row r="191">
          <cell r="F191">
            <v>-262</v>
          </cell>
          <cell r="G191">
            <v>-2946</v>
          </cell>
          <cell r="H191">
            <v>941</v>
          </cell>
          <cell r="I191">
            <v>6908</v>
          </cell>
          <cell r="J191">
            <v>16269</v>
          </cell>
          <cell r="K191">
            <v>10047</v>
          </cell>
          <cell r="L191">
            <v>4357</v>
          </cell>
          <cell r="M191">
            <v>-1483</v>
          </cell>
          <cell r="N191">
            <v>-16893</v>
          </cell>
          <cell r="O191">
            <v>-8156</v>
          </cell>
          <cell r="P191">
            <v>2551</v>
          </cell>
          <cell r="Q191">
            <v>-689</v>
          </cell>
          <cell r="U191">
            <v>-262</v>
          </cell>
          <cell r="V191">
            <v>-3208</v>
          </cell>
          <cell r="W191">
            <v>-2267</v>
          </cell>
          <cell r="X191">
            <v>4641</v>
          </cell>
          <cell r="Y191">
            <v>20910</v>
          </cell>
          <cell r="Z191">
            <v>30957</v>
          </cell>
          <cell r="AA191">
            <v>35314</v>
          </cell>
          <cell r="AB191">
            <v>33831</v>
          </cell>
          <cell r="AC191">
            <v>16938</v>
          </cell>
          <cell r="AD191">
            <v>8782</v>
          </cell>
          <cell r="AE191">
            <v>11333</v>
          </cell>
          <cell r="AF191">
            <v>10644</v>
          </cell>
        </row>
        <row r="192">
          <cell r="F192">
            <v>-172</v>
          </cell>
          <cell r="G192">
            <v>-1833</v>
          </cell>
          <cell r="H192">
            <v>510</v>
          </cell>
          <cell r="I192">
            <v>4700</v>
          </cell>
          <cell r="J192">
            <v>3157</v>
          </cell>
          <cell r="K192">
            <v>5487</v>
          </cell>
          <cell r="L192">
            <v>2094</v>
          </cell>
          <cell r="M192">
            <v>-90</v>
          </cell>
          <cell r="N192">
            <v>-9509</v>
          </cell>
          <cell r="O192">
            <v>-4669</v>
          </cell>
          <cell r="P192">
            <v>1128</v>
          </cell>
          <cell r="Q192">
            <v>-433</v>
          </cell>
          <cell r="U192">
            <v>-172</v>
          </cell>
          <cell r="V192">
            <v>-2005</v>
          </cell>
          <cell r="W192">
            <v>-1495</v>
          </cell>
          <cell r="X192">
            <v>3205</v>
          </cell>
          <cell r="Y192">
            <v>6362</v>
          </cell>
          <cell r="Z192">
            <v>11849</v>
          </cell>
          <cell r="AA192">
            <v>13943</v>
          </cell>
          <cell r="AB192">
            <v>13853</v>
          </cell>
          <cell r="AC192">
            <v>4344</v>
          </cell>
          <cell r="AD192">
            <v>-325</v>
          </cell>
          <cell r="AE192">
            <v>803</v>
          </cell>
          <cell r="AF192">
            <v>370</v>
          </cell>
        </row>
        <row r="193">
          <cell r="F193">
            <v>-195</v>
          </cell>
          <cell r="G193">
            <v>-2063</v>
          </cell>
          <cell r="H193">
            <v>654</v>
          </cell>
          <cell r="I193">
            <v>3016</v>
          </cell>
          <cell r="J193">
            <v>5777</v>
          </cell>
          <cell r="K193">
            <v>4931</v>
          </cell>
          <cell r="L193">
            <v>-6631</v>
          </cell>
          <cell r="M193">
            <v>-89</v>
          </cell>
          <cell r="N193">
            <v>-13826</v>
          </cell>
          <cell r="O193">
            <v>-5321</v>
          </cell>
          <cell r="P193">
            <v>392</v>
          </cell>
          <cell r="Q193">
            <v>-481</v>
          </cell>
          <cell r="U193">
            <v>-195</v>
          </cell>
          <cell r="V193">
            <v>-2258</v>
          </cell>
          <cell r="W193">
            <v>-1604</v>
          </cell>
          <cell r="X193">
            <v>1412</v>
          </cell>
          <cell r="Y193">
            <v>7189</v>
          </cell>
          <cell r="Z193">
            <v>12120</v>
          </cell>
          <cell r="AA193">
            <v>5489</v>
          </cell>
          <cell r="AB193">
            <v>5400</v>
          </cell>
          <cell r="AC193">
            <v>-8426</v>
          </cell>
          <cell r="AD193">
            <v>-13747</v>
          </cell>
          <cell r="AE193">
            <v>-13355</v>
          </cell>
          <cell r="AF193">
            <v>-13836</v>
          </cell>
        </row>
        <row r="194">
          <cell r="F194">
            <v>-980</v>
          </cell>
          <cell r="G194">
            <v>-10098</v>
          </cell>
          <cell r="H194">
            <v>3058</v>
          </cell>
          <cell r="I194">
            <v>4816</v>
          </cell>
          <cell r="J194">
            <v>47914</v>
          </cell>
          <cell r="K194">
            <v>51349</v>
          </cell>
          <cell r="L194">
            <v>19267</v>
          </cell>
          <cell r="M194">
            <v>-4377</v>
          </cell>
          <cell r="N194">
            <v>-70593</v>
          </cell>
          <cell r="O194">
            <v>-26129</v>
          </cell>
          <cell r="P194">
            <v>6561</v>
          </cell>
          <cell r="Q194">
            <v>-2384</v>
          </cell>
          <cell r="U194">
            <v>-980</v>
          </cell>
          <cell r="V194">
            <v>-11078</v>
          </cell>
          <cell r="W194">
            <v>-8020</v>
          </cell>
          <cell r="X194">
            <v>-3204</v>
          </cell>
          <cell r="Y194">
            <v>44710</v>
          </cell>
          <cell r="Z194">
            <v>96059</v>
          </cell>
          <cell r="AA194">
            <v>115326</v>
          </cell>
          <cell r="AB194">
            <v>110949</v>
          </cell>
          <cell r="AC194">
            <v>40356</v>
          </cell>
          <cell r="AD194">
            <v>14227</v>
          </cell>
          <cell r="AE194">
            <v>20788</v>
          </cell>
          <cell r="AF194">
            <v>18404</v>
          </cell>
        </row>
        <row r="197">
          <cell r="F197">
            <v>-119</v>
          </cell>
          <cell r="G197">
            <v>-1154</v>
          </cell>
          <cell r="H197">
            <v>533</v>
          </cell>
          <cell r="I197">
            <v>455</v>
          </cell>
          <cell r="J197">
            <v>6479</v>
          </cell>
          <cell r="K197">
            <v>3431</v>
          </cell>
          <cell r="L197">
            <v>1653</v>
          </cell>
          <cell r="M197">
            <v>-1242</v>
          </cell>
          <cell r="N197">
            <v>-9624</v>
          </cell>
          <cell r="O197">
            <v>-2464</v>
          </cell>
          <cell r="P197">
            <v>1138</v>
          </cell>
          <cell r="Q197">
            <v>-268</v>
          </cell>
          <cell r="U197">
            <v>-119</v>
          </cell>
          <cell r="V197">
            <v>-1273</v>
          </cell>
          <cell r="W197">
            <v>-740</v>
          </cell>
          <cell r="X197">
            <v>-285</v>
          </cell>
          <cell r="Y197">
            <v>6194</v>
          </cell>
          <cell r="Z197">
            <v>9625</v>
          </cell>
          <cell r="AA197">
            <v>11278</v>
          </cell>
          <cell r="AB197">
            <v>10036</v>
          </cell>
          <cell r="AC197">
            <v>412</v>
          </cell>
          <cell r="AD197">
            <v>-2052</v>
          </cell>
          <cell r="AE197">
            <v>-914</v>
          </cell>
          <cell r="AF197">
            <v>-1182</v>
          </cell>
        </row>
        <row r="198">
          <cell r="F198">
            <v>-82</v>
          </cell>
          <cell r="G198">
            <v>-891</v>
          </cell>
          <cell r="H198">
            <v>574</v>
          </cell>
          <cell r="I198">
            <v>457</v>
          </cell>
          <cell r="J198">
            <v>6060</v>
          </cell>
          <cell r="K198">
            <v>1391</v>
          </cell>
          <cell r="L198">
            <v>1262</v>
          </cell>
          <cell r="M198">
            <v>-1455</v>
          </cell>
          <cell r="N198">
            <v>-7060</v>
          </cell>
          <cell r="O198">
            <v>-2356</v>
          </cell>
          <cell r="P198">
            <v>1105</v>
          </cell>
          <cell r="Q198">
            <v>-211</v>
          </cell>
          <cell r="U198">
            <v>-82</v>
          </cell>
          <cell r="V198">
            <v>-973</v>
          </cell>
          <cell r="W198">
            <v>-399</v>
          </cell>
          <cell r="X198">
            <v>58</v>
          </cell>
          <cell r="Y198">
            <v>6118</v>
          </cell>
          <cell r="Z198">
            <v>7509</v>
          </cell>
          <cell r="AA198">
            <v>8771</v>
          </cell>
          <cell r="AB198">
            <v>7316</v>
          </cell>
          <cell r="AC198">
            <v>256</v>
          </cell>
          <cell r="AD198">
            <v>-2100</v>
          </cell>
          <cell r="AE198">
            <v>-995</v>
          </cell>
          <cell r="AF198">
            <v>-1206</v>
          </cell>
        </row>
        <row r="199">
          <cell r="F199">
            <v>-14</v>
          </cell>
          <cell r="G199">
            <v>-151</v>
          </cell>
          <cell r="H199">
            <v>219</v>
          </cell>
          <cell r="I199">
            <v>71</v>
          </cell>
          <cell r="J199">
            <v>789</v>
          </cell>
          <cell r="K199">
            <v>588</v>
          </cell>
          <cell r="L199">
            <v>156</v>
          </cell>
          <cell r="M199">
            <v>-14</v>
          </cell>
          <cell r="N199">
            <v>-1010</v>
          </cell>
          <cell r="O199">
            <v>-378</v>
          </cell>
          <cell r="P199">
            <v>169</v>
          </cell>
          <cell r="Q199">
            <v>-33</v>
          </cell>
          <cell r="U199">
            <v>-14</v>
          </cell>
          <cell r="V199">
            <v>-165</v>
          </cell>
          <cell r="W199">
            <v>54</v>
          </cell>
          <cell r="X199">
            <v>125</v>
          </cell>
          <cell r="Y199">
            <v>914</v>
          </cell>
          <cell r="Z199">
            <v>1502</v>
          </cell>
          <cell r="AA199">
            <v>1658</v>
          </cell>
          <cell r="AB199">
            <v>1644</v>
          </cell>
          <cell r="AC199">
            <v>634</v>
          </cell>
          <cell r="AD199">
            <v>256</v>
          </cell>
          <cell r="AE199">
            <v>425</v>
          </cell>
          <cell r="AF199">
            <v>392</v>
          </cell>
        </row>
        <row r="200">
          <cell r="F200">
            <v>-68</v>
          </cell>
          <cell r="G200">
            <v>-776</v>
          </cell>
          <cell r="H200">
            <v>638</v>
          </cell>
          <cell r="I200">
            <v>362</v>
          </cell>
          <cell r="J200">
            <v>2799</v>
          </cell>
          <cell r="K200">
            <v>1412</v>
          </cell>
          <cell r="L200">
            <v>950</v>
          </cell>
          <cell r="M200">
            <v>-870</v>
          </cell>
          <cell r="N200">
            <v>-6195</v>
          </cell>
          <cell r="O200">
            <v>-1827</v>
          </cell>
          <cell r="P200">
            <v>97</v>
          </cell>
          <cell r="Q200">
            <v>-174</v>
          </cell>
          <cell r="U200">
            <v>-68</v>
          </cell>
          <cell r="V200">
            <v>-844</v>
          </cell>
          <cell r="W200">
            <v>-206</v>
          </cell>
          <cell r="X200">
            <v>156</v>
          </cell>
          <cell r="Y200">
            <v>2955</v>
          </cell>
          <cell r="Z200">
            <v>4367</v>
          </cell>
          <cell r="AA200">
            <v>5317</v>
          </cell>
          <cell r="AB200">
            <v>4447</v>
          </cell>
          <cell r="AC200">
            <v>-1748</v>
          </cell>
          <cell r="AD200">
            <v>-3575</v>
          </cell>
          <cell r="AE200">
            <v>-3478</v>
          </cell>
          <cell r="AF200">
            <v>-3652</v>
          </cell>
        </row>
        <row r="201">
          <cell r="F201">
            <v>-283</v>
          </cell>
          <cell r="G201">
            <v>-2972</v>
          </cell>
          <cell r="H201">
            <v>1964</v>
          </cell>
          <cell r="I201">
            <v>1345</v>
          </cell>
          <cell r="J201">
            <v>16127</v>
          </cell>
          <cell r="K201">
            <v>6822</v>
          </cell>
          <cell r="L201">
            <v>4021</v>
          </cell>
          <cell r="M201">
            <v>-3581</v>
          </cell>
          <cell r="N201">
            <v>-23889</v>
          </cell>
          <cell r="O201">
            <v>-7025</v>
          </cell>
          <cell r="P201">
            <v>2509</v>
          </cell>
          <cell r="Q201">
            <v>-686</v>
          </cell>
          <cell r="U201">
            <v>-283</v>
          </cell>
          <cell r="V201">
            <v>-3255</v>
          </cell>
          <cell r="W201">
            <v>-1291</v>
          </cell>
          <cell r="X201">
            <v>54</v>
          </cell>
          <cell r="Y201">
            <v>16181</v>
          </cell>
          <cell r="Z201">
            <v>23003</v>
          </cell>
          <cell r="AA201">
            <v>27024</v>
          </cell>
          <cell r="AB201">
            <v>23443</v>
          </cell>
          <cell r="AC201">
            <v>-446</v>
          </cell>
          <cell r="AD201">
            <v>-7471</v>
          </cell>
          <cell r="AE201">
            <v>-4962</v>
          </cell>
          <cell r="AF201">
            <v>-5648</v>
          </cell>
        </row>
        <row r="203">
          <cell r="F203">
            <v>-1263</v>
          </cell>
          <cell r="G203">
            <v>-13070</v>
          </cell>
          <cell r="H203">
            <v>5022</v>
          </cell>
          <cell r="I203">
            <v>6161</v>
          </cell>
          <cell r="J203">
            <v>64041</v>
          </cell>
          <cell r="K203">
            <v>58171</v>
          </cell>
          <cell r="L203">
            <v>23288</v>
          </cell>
          <cell r="M203">
            <v>-7958</v>
          </cell>
          <cell r="N203">
            <v>-94482</v>
          </cell>
          <cell r="O203">
            <v>-33154</v>
          </cell>
          <cell r="P203">
            <v>9070</v>
          </cell>
          <cell r="Q203">
            <v>-3070</v>
          </cell>
          <cell r="U203">
            <v>-1263</v>
          </cell>
          <cell r="V203">
            <v>-14333</v>
          </cell>
          <cell r="W203">
            <v>-9311</v>
          </cell>
          <cell r="X203">
            <v>-3150</v>
          </cell>
          <cell r="Y203">
            <v>60891</v>
          </cell>
          <cell r="Z203">
            <v>119062</v>
          </cell>
          <cell r="AA203">
            <v>142350</v>
          </cell>
          <cell r="AB203">
            <v>134392</v>
          </cell>
          <cell r="AC203">
            <v>39910</v>
          </cell>
          <cell r="AD203">
            <v>6756</v>
          </cell>
          <cell r="AE203">
            <v>15826</v>
          </cell>
          <cell r="AF203">
            <v>12756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</row>
        <row r="206"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</row>
        <row r="208">
          <cell r="F208">
            <v>31361</v>
          </cell>
          <cell r="G208">
            <v>-984845</v>
          </cell>
          <cell r="H208">
            <v>73113</v>
          </cell>
          <cell r="I208">
            <v>246835</v>
          </cell>
          <cell r="J208">
            <v>2019263</v>
          </cell>
          <cell r="K208">
            <v>2704310</v>
          </cell>
          <cell r="L208">
            <v>1291948</v>
          </cell>
          <cell r="M208">
            <v>-619205</v>
          </cell>
          <cell r="N208">
            <v>-3554857</v>
          </cell>
          <cell r="O208">
            <v>-1415065</v>
          </cell>
          <cell r="P208">
            <v>551342</v>
          </cell>
          <cell r="Q208">
            <v>148267</v>
          </cell>
          <cell r="U208">
            <v>31361</v>
          </cell>
          <cell r="V208">
            <v>-953484</v>
          </cell>
          <cell r="W208">
            <v>-880371</v>
          </cell>
          <cell r="X208">
            <v>-633536</v>
          </cell>
          <cell r="Y208">
            <v>1385727</v>
          </cell>
          <cell r="Z208">
            <v>4090037</v>
          </cell>
          <cell r="AA208">
            <v>5381985</v>
          </cell>
          <cell r="AB208">
            <v>4762780</v>
          </cell>
          <cell r="AC208">
            <v>1207923</v>
          </cell>
          <cell r="AD208">
            <v>-207142</v>
          </cell>
          <cell r="AE208">
            <v>344200</v>
          </cell>
          <cell r="AF208">
            <v>492467</v>
          </cell>
        </row>
        <row r="209">
          <cell r="F209">
            <v>-326053</v>
          </cell>
          <cell r="G209">
            <v>-304046</v>
          </cell>
          <cell r="H209">
            <v>169053</v>
          </cell>
          <cell r="I209">
            <v>1479586</v>
          </cell>
          <cell r="J209">
            <v>1768584</v>
          </cell>
          <cell r="K209">
            <v>961747</v>
          </cell>
          <cell r="L209">
            <v>213026</v>
          </cell>
          <cell r="M209">
            <v>-275584</v>
          </cell>
          <cell r="N209">
            <v>-1875015</v>
          </cell>
          <cell r="O209">
            <v>-1952969</v>
          </cell>
          <cell r="P209">
            <v>12879</v>
          </cell>
          <cell r="Q209">
            <v>32020</v>
          </cell>
          <cell r="U209">
            <v>-326053</v>
          </cell>
          <cell r="V209">
            <v>-630099</v>
          </cell>
          <cell r="W209">
            <v>-461046</v>
          </cell>
          <cell r="X209">
            <v>1018540</v>
          </cell>
          <cell r="Y209">
            <v>2787124</v>
          </cell>
          <cell r="Z209">
            <v>3748871</v>
          </cell>
          <cell r="AA209">
            <v>3961897</v>
          </cell>
          <cell r="AB209">
            <v>3686313</v>
          </cell>
          <cell r="AC209">
            <v>1811298</v>
          </cell>
          <cell r="AD209">
            <v>-141671</v>
          </cell>
          <cell r="AE209">
            <v>-128792</v>
          </cell>
          <cell r="AF209">
            <v>-96772</v>
          </cell>
        </row>
        <row r="210">
          <cell r="F210">
            <v>-127434</v>
          </cell>
          <cell r="G210">
            <v>-136600</v>
          </cell>
          <cell r="H210">
            <v>78737</v>
          </cell>
          <cell r="I210">
            <v>152227</v>
          </cell>
          <cell r="J210">
            <v>75204</v>
          </cell>
          <cell r="K210">
            <v>152873</v>
          </cell>
          <cell r="L210">
            <v>-35301</v>
          </cell>
          <cell r="M210">
            <v>-6185</v>
          </cell>
          <cell r="N210">
            <v>-320354</v>
          </cell>
          <cell r="O210">
            <v>-258164</v>
          </cell>
          <cell r="P210">
            <v>-60715</v>
          </cell>
          <cell r="Q210">
            <v>19142</v>
          </cell>
          <cell r="U210">
            <v>-127434</v>
          </cell>
          <cell r="V210">
            <v>-264034</v>
          </cell>
          <cell r="W210">
            <v>-185297</v>
          </cell>
          <cell r="X210">
            <v>-33070</v>
          </cell>
          <cell r="Y210">
            <v>42134</v>
          </cell>
          <cell r="Z210">
            <v>195007</v>
          </cell>
          <cell r="AA210">
            <v>159706</v>
          </cell>
          <cell r="AB210">
            <v>153521</v>
          </cell>
          <cell r="AC210">
            <v>-166833</v>
          </cell>
          <cell r="AD210">
            <v>-424997</v>
          </cell>
          <cell r="AE210">
            <v>-485712</v>
          </cell>
          <cell r="AF210">
            <v>-466570</v>
          </cell>
        </row>
        <row r="211">
          <cell r="F211">
            <v>-183685</v>
          </cell>
          <cell r="G211">
            <v>-167446</v>
          </cell>
          <cell r="H211">
            <v>107850</v>
          </cell>
          <cell r="I211">
            <v>433917</v>
          </cell>
          <cell r="J211">
            <v>722647</v>
          </cell>
          <cell r="K211">
            <v>1035281</v>
          </cell>
          <cell r="L211">
            <v>127696</v>
          </cell>
          <cell r="M211">
            <v>-96901</v>
          </cell>
          <cell r="N211">
            <v>-528989</v>
          </cell>
          <cell r="O211">
            <v>-796811</v>
          </cell>
          <cell r="P211">
            <v>-10426</v>
          </cell>
          <cell r="Q211">
            <v>7425</v>
          </cell>
          <cell r="U211">
            <v>-183685</v>
          </cell>
          <cell r="V211">
            <v>-351131</v>
          </cell>
          <cell r="W211">
            <v>-243281</v>
          </cell>
          <cell r="X211">
            <v>190636</v>
          </cell>
          <cell r="Y211">
            <v>913283</v>
          </cell>
          <cell r="Z211">
            <v>1948564</v>
          </cell>
          <cell r="AA211">
            <v>2076260</v>
          </cell>
          <cell r="AB211">
            <v>1979359</v>
          </cell>
          <cell r="AC211">
            <v>1450370</v>
          </cell>
          <cell r="AD211">
            <v>653559</v>
          </cell>
          <cell r="AE211">
            <v>643133</v>
          </cell>
          <cell r="AF211">
            <v>650558</v>
          </cell>
        </row>
        <row r="212">
          <cell r="F212">
            <v>-605811</v>
          </cell>
          <cell r="G212">
            <v>-1592937</v>
          </cell>
          <cell r="H212">
            <v>428753</v>
          </cell>
          <cell r="I212">
            <v>2312565</v>
          </cell>
          <cell r="J212">
            <v>4585698</v>
          </cell>
          <cell r="K212">
            <v>4854211</v>
          </cell>
          <cell r="L212">
            <v>1597369</v>
          </cell>
          <cell r="M212">
            <v>-997875</v>
          </cell>
          <cell r="N212">
            <v>-6279215</v>
          </cell>
          <cell r="O212">
            <v>-4423009</v>
          </cell>
          <cell r="P212">
            <v>493080</v>
          </cell>
          <cell r="Q212">
            <v>206854</v>
          </cell>
          <cell r="U212">
            <v>-605811</v>
          </cell>
          <cell r="V212">
            <v>-2198748</v>
          </cell>
          <cell r="W212">
            <v>-1769995</v>
          </cell>
          <cell r="X212">
            <v>542570</v>
          </cell>
          <cell r="Y212">
            <v>5128268</v>
          </cell>
          <cell r="Z212">
            <v>9982479</v>
          </cell>
          <cell r="AA212">
            <v>11579848</v>
          </cell>
          <cell r="AB212">
            <v>10581973</v>
          </cell>
          <cell r="AC212">
            <v>4302758</v>
          </cell>
          <cell r="AD212">
            <v>-120251</v>
          </cell>
          <cell r="AE212">
            <v>372829</v>
          </cell>
          <cell r="AF212">
            <v>579683</v>
          </cell>
        </row>
        <row r="215">
          <cell r="F215">
            <v>-23894</v>
          </cell>
          <cell r="G215">
            <v>-308453</v>
          </cell>
          <cell r="H215">
            <v>19519</v>
          </cell>
          <cell r="I215">
            <v>125907</v>
          </cell>
          <cell r="J215">
            <v>508273</v>
          </cell>
          <cell r="K215">
            <v>871765</v>
          </cell>
          <cell r="L215">
            <v>344895</v>
          </cell>
          <cell r="M215">
            <v>-159440</v>
          </cell>
          <cell r="N215">
            <v>-1052593</v>
          </cell>
          <cell r="O215">
            <v>-564687</v>
          </cell>
          <cell r="P215">
            <v>95673</v>
          </cell>
          <cell r="Q215">
            <v>63576</v>
          </cell>
          <cell r="U215">
            <v>-23894</v>
          </cell>
          <cell r="V215">
            <v>-332347</v>
          </cell>
          <cell r="W215">
            <v>-312828</v>
          </cell>
          <cell r="X215">
            <v>-186921</v>
          </cell>
          <cell r="Y215">
            <v>321352</v>
          </cell>
          <cell r="Z215">
            <v>1193117</v>
          </cell>
          <cell r="AA215">
            <v>1538012</v>
          </cell>
          <cell r="AB215">
            <v>1378572</v>
          </cell>
          <cell r="AC215">
            <v>325979</v>
          </cell>
          <cell r="AD215">
            <v>-238708</v>
          </cell>
          <cell r="AE215">
            <v>-143035</v>
          </cell>
          <cell r="AF215">
            <v>-79459</v>
          </cell>
        </row>
        <row r="216">
          <cell r="F216">
            <v>-114990</v>
          </cell>
          <cell r="G216">
            <v>-113467</v>
          </cell>
          <cell r="H216">
            <v>67158</v>
          </cell>
          <cell r="I216">
            <v>214113</v>
          </cell>
          <cell r="J216">
            <v>488392</v>
          </cell>
          <cell r="K216">
            <v>163516</v>
          </cell>
          <cell r="L216">
            <v>94769</v>
          </cell>
          <cell r="M216">
            <v>-70786</v>
          </cell>
          <cell r="N216">
            <v>-554563</v>
          </cell>
          <cell r="O216">
            <v>-255188</v>
          </cell>
          <cell r="P216">
            <v>-13492</v>
          </cell>
          <cell r="Q216">
            <v>13458</v>
          </cell>
          <cell r="U216">
            <v>-114990</v>
          </cell>
          <cell r="V216">
            <v>-228457</v>
          </cell>
          <cell r="W216">
            <v>-161299</v>
          </cell>
          <cell r="X216">
            <v>52814</v>
          </cell>
          <cell r="Y216">
            <v>541206</v>
          </cell>
          <cell r="Z216">
            <v>704722</v>
          </cell>
          <cell r="AA216">
            <v>799491</v>
          </cell>
          <cell r="AB216">
            <v>728705</v>
          </cell>
          <cell r="AC216">
            <v>174142</v>
          </cell>
          <cell r="AD216">
            <v>-81046</v>
          </cell>
          <cell r="AE216">
            <v>-94538</v>
          </cell>
          <cell r="AF216">
            <v>-81080</v>
          </cell>
        </row>
        <row r="217">
          <cell r="F217">
            <v>-9458</v>
          </cell>
          <cell r="G217">
            <v>-8813</v>
          </cell>
          <cell r="H217">
            <v>4962</v>
          </cell>
          <cell r="I217">
            <v>21340</v>
          </cell>
          <cell r="J217">
            <v>1729</v>
          </cell>
          <cell r="K217">
            <v>43540</v>
          </cell>
          <cell r="L217">
            <v>73998</v>
          </cell>
          <cell r="M217">
            <v>-687</v>
          </cell>
          <cell r="N217">
            <v>-30959</v>
          </cell>
          <cell r="O217">
            <v>-43895</v>
          </cell>
          <cell r="P217">
            <v>-7973</v>
          </cell>
          <cell r="Q217">
            <v>1740</v>
          </cell>
          <cell r="U217">
            <v>-9458</v>
          </cell>
          <cell r="V217">
            <v>-18271</v>
          </cell>
          <cell r="W217">
            <v>-13309</v>
          </cell>
          <cell r="X217">
            <v>8031</v>
          </cell>
          <cell r="Y217">
            <v>9760</v>
          </cell>
          <cell r="Z217">
            <v>53300</v>
          </cell>
          <cell r="AA217">
            <v>127298</v>
          </cell>
          <cell r="AB217">
            <v>126611</v>
          </cell>
          <cell r="AC217">
            <v>95652</v>
          </cell>
          <cell r="AD217">
            <v>51757</v>
          </cell>
          <cell r="AE217">
            <v>43784</v>
          </cell>
          <cell r="AF217">
            <v>45524</v>
          </cell>
        </row>
        <row r="218">
          <cell r="F218">
            <v>-63219</v>
          </cell>
          <cell r="G218">
            <v>-38006</v>
          </cell>
          <cell r="H218">
            <v>29444</v>
          </cell>
          <cell r="I218">
            <v>83227</v>
          </cell>
          <cell r="J218">
            <v>142628</v>
          </cell>
          <cell r="K218">
            <v>140295</v>
          </cell>
          <cell r="L218">
            <v>174200</v>
          </cell>
          <cell r="M218">
            <v>-21304</v>
          </cell>
          <cell r="N218">
            <v>-220748</v>
          </cell>
          <cell r="O218">
            <v>-171117</v>
          </cell>
          <cell r="P218">
            <v>-19012</v>
          </cell>
          <cell r="Q218">
            <v>3944</v>
          </cell>
          <cell r="U218">
            <v>-63219</v>
          </cell>
          <cell r="V218">
            <v>-101225</v>
          </cell>
          <cell r="W218">
            <v>-71781</v>
          </cell>
          <cell r="X218">
            <v>11446</v>
          </cell>
          <cell r="Y218">
            <v>154074</v>
          </cell>
          <cell r="Z218">
            <v>294369</v>
          </cell>
          <cell r="AA218">
            <v>468569</v>
          </cell>
          <cell r="AB218">
            <v>447265</v>
          </cell>
          <cell r="AC218">
            <v>226517</v>
          </cell>
          <cell r="AD218">
            <v>55400</v>
          </cell>
          <cell r="AE218">
            <v>36388</v>
          </cell>
          <cell r="AF218">
            <v>40332</v>
          </cell>
        </row>
        <row r="219">
          <cell r="F219">
            <v>-211561</v>
          </cell>
          <cell r="G219">
            <v>-468739</v>
          </cell>
          <cell r="H219">
            <v>121083</v>
          </cell>
          <cell r="I219">
            <v>444587</v>
          </cell>
          <cell r="J219">
            <v>1141022</v>
          </cell>
          <cell r="K219">
            <v>1219116</v>
          </cell>
          <cell r="L219">
            <v>687862</v>
          </cell>
          <cell r="M219">
            <v>-252217</v>
          </cell>
          <cell r="N219">
            <v>-1858863</v>
          </cell>
          <cell r="O219">
            <v>-1034887</v>
          </cell>
          <cell r="P219">
            <v>55196</v>
          </cell>
          <cell r="Q219">
            <v>82718</v>
          </cell>
          <cell r="U219">
            <v>-211561</v>
          </cell>
          <cell r="V219">
            <v>-680300</v>
          </cell>
          <cell r="W219">
            <v>-559217</v>
          </cell>
          <cell r="X219">
            <v>-114630</v>
          </cell>
          <cell r="Y219">
            <v>1026392</v>
          </cell>
          <cell r="Z219">
            <v>2245508</v>
          </cell>
          <cell r="AA219">
            <v>2933370</v>
          </cell>
          <cell r="AB219">
            <v>2681153</v>
          </cell>
          <cell r="AC219">
            <v>822290</v>
          </cell>
          <cell r="AD219">
            <v>-212597</v>
          </cell>
          <cell r="AE219">
            <v>-157401</v>
          </cell>
          <cell r="AF219">
            <v>-74683</v>
          </cell>
        </row>
        <row r="221">
          <cell r="F221">
            <v>-817372</v>
          </cell>
          <cell r="G221">
            <v>-2061676</v>
          </cell>
          <cell r="H221">
            <v>549836</v>
          </cell>
          <cell r="I221">
            <v>2757152</v>
          </cell>
          <cell r="J221">
            <v>5726720</v>
          </cell>
          <cell r="K221">
            <v>6073327</v>
          </cell>
          <cell r="L221">
            <v>2285231</v>
          </cell>
          <cell r="M221">
            <v>-1250092</v>
          </cell>
          <cell r="N221">
            <v>-8138078</v>
          </cell>
          <cell r="O221">
            <v>-5457896</v>
          </cell>
          <cell r="P221">
            <v>548276</v>
          </cell>
          <cell r="Q221">
            <v>289572</v>
          </cell>
          <cell r="U221">
            <v>-817372</v>
          </cell>
          <cell r="V221">
            <v>-2879048</v>
          </cell>
          <cell r="W221">
            <v>-2329212</v>
          </cell>
          <cell r="X221">
            <v>427940</v>
          </cell>
          <cell r="Y221">
            <v>6154660</v>
          </cell>
          <cell r="Z221">
            <v>12227987</v>
          </cell>
          <cell r="AA221">
            <v>14513218</v>
          </cell>
          <cell r="AB221">
            <v>13263126</v>
          </cell>
          <cell r="AC221">
            <v>5125048</v>
          </cell>
          <cell r="AD221">
            <v>-332848</v>
          </cell>
          <cell r="AE221">
            <v>215428</v>
          </cell>
          <cell r="AF221">
            <v>505000</v>
          </cell>
        </row>
      </sheetData>
      <sheetData sheetId="2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1. Analysis"/>
      <sheetName val="2. Act to Bud"/>
      <sheetName val="3. Actuals Query"/>
      <sheetName val="4. Bud Prov to FA"/>
      <sheetName val="5. CM OM FSG"/>
      <sheetName val="6. QTR OM FSG"/>
      <sheetName val="7. YTD OM FSG"/>
    </sheetNames>
    <sheetDataSet>
      <sheetData sheetId="0" refreshError="1"/>
      <sheetData sheetId="1" refreshError="1"/>
      <sheetData sheetId="2">
        <row r="7">
          <cell r="AJ7">
            <v>1</v>
          </cell>
          <cell r="AK7">
            <v>2</v>
          </cell>
          <cell r="AL7">
            <v>3</v>
          </cell>
          <cell r="AM7">
            <v>4</v>
          </cell>
          <cell r="AN7">
            <v>5</v>
          </cell>
          <cell r="AO7">
            <v>6</v>
          </cell>
          <cell r="AP7">
            <v>7</v>
          </cell>
          <cell r="AQ7">
            <v>8</v>
          </cell>
          <cell r="AR7">
            <v>9</v>
          </cell>
          <cell r="AS7">
            <v>10</v>
          </cell>
          <cell r="AT7">
            <v>11</v>
          </cell>
          <cell r="AU7">
            <v>12</v>
          </cell>
          <cell r="AX7">
            <v>1</v>
          </cell>
          <cell r="AZ7">
            <v>1</v>
          </cell>
          <cell r="BA7">
            <v>2</v>
          </cell>
          <cell r="BB7">
            <v>3</v>
          </cell>
          <cell r="BC7">
            <v>4</v>
          </cell>
          <cell r="BD7">
            <v>5</v>
          </cell>
          <cell r="BE7">
            <v>6</v>
          </cell>
          <cell r="BF7">
            <v>7</v>
          </cell>
          <cell r="BG7">
            <v>8</v>
          </cell>
          <cell r="BH7">
            <v>9</v>
          </cell>
          <cell r="BI7">
            <v>10</v>
          </cell>
          <cell r="BJ7">
            <v>11</v>
          </cell>
          <cell r="BK7">
            <v>12</v>
          </cell>
          <cell r="BO7">
            <v>1</v>
          </cell>
          <cell r="BP7">
            <v>2</v>
          </cell>
          <cell r="BQ7">
            <v>3</v>
          </cell>
          <cell r="BR7">
            <v>4</v>
          </cell>
          <cell r="BS7">
            <v>5</v>
          </cell>
          <cell r="BT7">
            <v>6</v>
          </cell>
          <cell r="BU7">
            <v>7</v>
          </cell>
          <cell r="BV7">
            <v>8</v>
          </cell>
          <cell r="BW7">
            <v>9</v>
          </cell>
          <cell r="BX7">
            <v>10</v>
          </cell>
          <cell r="BY7">
            <v>11</v>
          </cell>
          <cell r="BZ7">
            <v>12</v>
          </cell>
        </row>
        <row r="8">
          <cell r="AJ8" t="str">
            <v>January</v>
          </cell>
          <cell r="AK8" t="str">
            <v>February</v>
          </cell>
          <cell r="AL8" t="str">
            <v>March</v>
          </cell>
          <cell r="AM8" t="str">
            <v>April</v>
          </cell>
          <cell r="AN8" t="str">
            <v>May</v>
          </cell>
          <cell r="AO8" t="str">
            <v>June</v>
          </cell>
          <cell r="AP8" t="str">
            <v>July</v>
          </cell>
          <cell r="AQ8" t="str">
            <v>August</v>
          </cell>
          <cell r="AR8" t="str">
            <v>September</v>
          </cell>
          <cell r="AS8" t="str">
            <v>October</v>
          </cell>
          <cell r="AT8" t="str">
            <v>November</v>
          </cell>
          <cell r="AU8" t="str">
            <v>December</v>
          </cell>
          <cell r="AV8" t="str">
            <v>2015 Total</v>
          </cell>
          <cell r="AX8">
            <v>2</v>
          </cell>
          <cell r="AZ8" t="str">
            <v>January</v>
          </cell>
          <cell r="BA8" t="str">
            <v>February</v>
          </cell>
          <cell r="BB8" t="str">
            <v>March</v>
          </cell>
          <cell r="BC8" t="str">
            <v>April</v>
          </cell>
          <cell r="BD8" t="str">
            <v>May</v>
          </cell>
          <cell r="BE8" t="str">
            <v>June</v>
          </cell>
          <cell r="BF8" t="str">
            <v>July</v>
          </cell>
          <cell r="BG8" t="str">
            <v>August</v>
          </cell>
          <cell r="BH8" t="str">
            <v>September</v>
          </cell>
          <cell r="BI8" t="str">
            <v>October</v>
          </cell>
          <cell r="BJ8" t="str">
            <v>November</v>
          </cell>
          <cell r="BK8" t="str">
            <v>December</v>
          </cell>
          <cell r="BO8" t="str">
            <v>January</v>
          </cell>
          <cell r="BP8" t="str">
            <v>February</v>
          </cell>
          <cell r="BQ8" t="str">
            <v>March</v>
          </cell>
          <cell r="BR8" t="str">
            <v>April</v>
          </cell>
          <cell r="BS8" t="str">
            <v>May</v>
          </cell>
          <cell r="BT8" t="str">
            <v>June</v>
          </cell>
          <cell r="BU8" t="str">
            <v>July</v>
          </cell>
          <cell r="BV8" t="str">
            <v>August</v>
          </cell>
          <cell r="BW8" t="str">
            <v>September</v>
          </cell>
          <cell r="BX8" t="str">
            <v>October</v>
          </cell>
          <cell r="BY8" t="str">
            <v>November</v>
          </cell>
          <cell r="BZ8" t="str">
            <v>December</v>
          </cell>
        </row>
        <row r="9">
          <cell r="AX9">
            <v>3</v>
          </cell>
        </row>
        <row r="10">
          <cell r="AX10">
            <v>4</v>
          </cell>
        </row>
        <row r="11">
          <cell r="AI11" t="str">
            <v>Palo Verde O&amp;M</v>
          </cell>
          <cell r="AJ11">
            <v>7962</v>
          </cell>
          <cell r="AK11">
            <v>7424</v>
          </cell>
          <cell r="AL11">
            <v>8067</v>
          </cell>
          <cell r="AM11">
            <v>10879</v>
          </cell>
          <cell r="AN11">
            <v>7379</v>
          </cell>
          <cell r="AO11">
            <v>7369</v>
          </cell>
          <cell r="AP11">
            <v>6791</v>
          </cell>
          <cell r="AQ11">
            <v>6869</v>
          </cell>
          <cell r="AR11">
            <v>7294</v>
          </cell>
          <cell r="AS11">
            <v>9341</v>
          </cell>
          <cell r="AT11">
            <v>8666</v>
          </cell>
          <cell r="AU11">
            <v>11969</v>
          </cell>
          <cell r="AV11">
            <v>100010</v>
          </cell>
          <cell r="AX11">
            <v>5</v>
          </cell>
          <cell r="AY11" t="str">
            <v>Palo Verde O&amp;M</v>
          </cell>
          <cell r="AZ11">
            <v>0</v>
          </cell>
          <cell r="BA11">
            <v>0</v>
          </cell>
          <cell r="BB11">
            <v>23453</v>
          </cell>
          <cell r="BC11">
            <v>0</v>
          </cell>
          <cell r="BD11">
            <v>0</v>
          </cell>
          <cell r="BE11">
            <v>25627</v>
          </cell>
          <cell r="BF11">
            <v>0</v>
          </cell>
          <cell r="BG11">
            <v>0</v>
          </cell>
          <cell r="BH11">
            <v>20954</v>
          </cell>
          <cell r="BI11">
            <v>0</v>
          </cell>
          <cell r="BJ11">
            <v>0</v>
          </cell>
          <cell r="BK11">
            <v>29976</v>
          </cell>
          <cell r="BN11" t="str">
            <v>Palo Verde O&amp;M</v>
          </cell>
          <cell r="BO11">
            <v>7962</v>
          </cell>
          <cell r="BP11">
            <v>15386</v>
          </cell>
          <cell r="BQ11">
            <v>23453</v>
          </cell>
          <cell r="BR11">
            <v>34332</v>
          </cell>
          <cell r="BS11">
            <v>41711</v>
          </cell>
          <cell r="BT11">
            <v>49080</v>
          </cell>
          <cell r="BU11">
            <v>55871</v>
          </cell>
          <cell r="BV11">
            <v>62740</v>
          </cell>
          <cell r="BW11">
            <v>70034</v>
          </cell>
          <cell r="BX11">
            <v>79375</v>
          </cell>
          <cell r="BY11">
            <v>88041</v>
          </cell>
          <cell r="BZ11">
            <v>100010</v>
          </cell>
        </row>
        <row r="12">
          <cell r="AX12">
            <v>6</v>
          </cell>
        </row>
        <row r="13">
          <cell r="AI13" t="str">
            <v>ARO accretion expense</v>
          </cell>
          <cell r="AJ13">
            <v>543</v>
          </cell>
          <cell r="AK13">
            <v>543</v>
          </cell>
          <cell r="AL13">
            <v>543</v>
          </cell>
          <cell r="AM13">
            <v>543</v>
          </cell>
          <cell r="AN13">
            <v>543</v>
          </cell>
          <cell r="AO13">
            <v>542</v>
          </cell>
          <cell r="AP13">
            <v>543</v>
          </cell>
          <cell r="AQ13">
            <v>543</v>
          </cell>
          <cell r="AR13">
            <v>543</v>
          </cell>
          <cell r="AS13">
            <v>542</v>
          </cell>
          <cell r="AT13">
            <v>542</v>
          </cell>
          <cell r="AU13">
            <v>542</v>
          </cell>
          <cell r="AV13">
            <v>6512</v>
          </cell>
          <cell r="AX13">
            <v>7</v>
          </cell>
          <cell r="AY13" t="str">
            <v>ARO accretion expense</v>
          </cell>
          <cell r="AZ13">
            <v>0</v>
          </cell>
          <cell r="BA13">
            <v>0</v>
          </cell>
          <cell r="BB13">
            <v>1629</v>
          </cell>
          <cell r="BC13">
            <v>0</v>
          </cell>
          <cell r="BD13">
            <v>0</v>
          </cell>
          <cell r="BE13">
            <v>1628</v>
          </cell>
          <cell r="BF13">
            <v>0</v>
          </cell>
          <cell r="BG13">
            <v>0</v>
          </cell>
          <cell r="BH13">
            <v>1629</v>
          </cell>
          <cell r="BI13">
            <v>0</v>
          </cell>
          <cell r="BJ13">
            <v>0</v>
          </cell>
          <cell r="BK13">
            <v>1626</v>
          </cell>
          <cell r="BN13" t="str">
            <v>ARO accretion expense</v>
          </cell>
          <cell r="BO13">
            <v>543</v>
          </cell>
          <cell r="BP13">
            <v>1086</v>
          </cell>
          <cell r="BQ13">
            <v>1629</v>
          </cell>
          <cell r="BR13">
            <v>2172</v>
          </cell>
          <cell r="BS13">
            <v>2715</v>
          </cell>
          <cell r="BT13">
            <v>3257</v>
          </cell>
          <cell r="BU13">
            <v>3800</v>
          </cell>
          <cell r="BV13">
            <v>4343</v>
          </cell>
          <cell r="BW13">
            <v>4886</v>
          </cell>
          <cell r="BX13">
            <v>5428</v>
          </cell>
          <cell r="BY13">
            <v>5970</v>
          </cell>
          <cell r="BZ13">
            <v>6512</v>
          </cell>
        </row>
        <row r="14">
          <cell r="AX14">
            <v>8</v>
          </cell>
        </row>
        <row r="15">
          <cell r="AI15" t="str">
            <v>Operations</v>
          </cell>
          <cell r="AX15">
            <v>9</v>
          </cell>
          <cell r="AY15" t="str">
            <v>Operations</v>
          </cell>
          <cell r="BN15" t="str">
            <v>Operations</v>
          </cell>
        </row>
        <row r="16">
          <cell r="AI16" t="str">
            <v xml:space="preserve">        Power production</v>
          </cell>
          <cell r="AJ16">
            <v>1278</v>
          </cell>
          <cell r="AK16">
            <v>1300</v>
          </cell>
          <cell r="AL16">
            <v>1544</v>
          </cell>
          <cell r="AM16">
            <v>1563</v>
          </cell>
          <cell r="AN16">
            <v>1719</v>
          </cell>
          <cell r="AO16">
            <v>1796</v>
          </cell>
          <cell r="AP16">
            <v>1562</v>
          </cell>
          <cell r="AQ16">
            <v>1578</v>
          </cell>
          <cell r="AR16">
            <v>1843</v>
          </cell>
          <cell r="AS16">
            <v>1398</v>
          </cell>
          <cell r="AT16">
            <v>1809</v>
          </cell>
          <cell r="AU16">
            <v>1687</v>
          </cell>
          <cell r="AV16">
            <v>19077</v>
          </cell>
          <cell r="AX16">
            <v>10</v>
          </cell>
          <cell r="AY16" t="str">
            <v xml:space="preserve">        Power production</v>
          </cell>
          <cell r="AZ16">
            <v>0</v>
          </cell>
          <cell r="BA16">
            <v>0</v>
          </cell>
          <cell r="BB16">
            <v>4122</v>
          </cell>
          <cell r="BC16">
            <v>0</v>
          </cell>
          <cell r="BD16">
            <v>0</v>
          </cell>
          <cell r="BE16">
            <v>5078</v>
          </cell>
          <cell r="BF16">
            <v>0</v>
          </cell>
          <cell r="BG16">
            <v>0</v>
          </cell>
          <cell r="BH16">
            <v>4983</v>
          </cell>
          <cell r="BI16">
            <v>0</v>
          </cell>
          <cell r="BJ16">
            <v>0</v>
          </cell>
          <cell r="BK16">
            <v>4894</v>
          </cell>
          <cell r="BN16" t="str">
            <v xml:space="preserve">        Power production</v>
          </cell>
          <cell r="BO16">
            <v>1278</v>
          </cell>
          <cell r="BP16">
            <v>2578</v>
          </cell>
          <cell r="BQ16">
            <v>4122</v>
          </cell>
          <cell r="BR16">
            <v>5685</v>
          </cell>
          <cell r="BS16">
            <v>7404</v>
          </cell>
          <cell r="BT16">
            <v>9200</v>
          </cell>
          <cell r="BU16">
            <v>10762</v>
          </cell>
          <cell r="BV16">
            <v>12340</v>
          </cell>
          <cell r="BW16">
            <v>14183</v>
          </cell>
          <cell r="BX16">
            <v>15581</v>
          </cell>
          <cell r="BY16">
            <v>17390</v>
          </cell>
          <cell r="BZ16">
            <v>19077</v>
          </cell>
        </row>
        <row r="17">
          <cell r="AI17" t="str">
            <v xml:space="preserve">        Transmission</v>
          </cell>
          <cell r="AJ17">
            <v>1204</v>
          </cell>
          <cell r="AK17">
            <v>1211</v>
          </cell>
          <cell r="AL17">
            <v>1320</v>
          </cell>
          <cell r="AM17">
            <v>1208</v>
          </cell>
          <cell r="AN17">
            <v>1161</v>
          </cell>
          <cell r="AO17">
            <v>1285</v>
          </cell>
          <cell r="AP17">
            <v>1256</v>
          </cell>
          <cell r="AQ17">
            <v>1200</v>
          </cell>
          <cell r="AR17">
            <v>1285</v>
          </cell>
          <cell r="AS17">
            <v>1146</v>
          </cell>
          <cell r="AT17">
            <v>1179</v>
          </cell>
          <cell r="AU17">
            <v>1175</v>
          </cell>
          <cell r="AV17">
            <v>14630</v>
          </cell>
          <cell r="AX17">
            <v>11</v>
          </cell>
          <cell r="AY17" t="str">
            <v xml:space="preserve">        Transmission</v>
          </cell>
          <cell r="AZ17">
            <v>0</v>
          </cell>
          <cell r="BA17">
            <v>0</v>
          </cell>
          <cell r="BB17">
            <v>3735</v>
          </cell>
          <cell r="BC17">
            <v>0</v>
          </cell>
          <cell r="BD17">
            <v>0</v>
          </cell>
          <cell r="BE17">
            <v>3654</v>
          </cell>
          <cell r="BF17">
            <v>0</v>
          </cell>
          <cell r="BG17">
            <v>0</v>
          </cell>
          <cell r="BH17">
            <v>3741</v>
          </cell>
          <cell r="BI17">
            <v>0</v>
          </cell>
          <cell r="BJ17">
            <v>0</v>
          </cell>
          <cell r="BK17">
            <v>3500</v>
          </cell>
          <cell r="BN17" t="str">
            <v xml:space="preserve">        Transmission</v>
          </cell>
          <cell r="BO17">
            <v>1204</v>
          </cell>
          <cell r="BP17">
            <v>2415</v>
          </cell>
          <cell r="BQ17">
            <v>3735</v>
          </cell>
          <cell r="BR17">
            <v>4943</v>
          </cell>
          <cell r="BS17">
            <v>6104</v>
          </cell>
          <cell r="BT17">
            <v>7389</v>
          </cell>
          <cell r="BU17">
            <v>8645</v>
          </cell>
          <cell r="BV17">
            <v>9845</v>
          </cell>
          <cell r="BW17">
            <v>11130</v>
          </cell>
          <cell r="BX17">
            <v>12276</v>
          </cell>
          <cell r="BY17">
            <v>13455</v>
          </cell>
          <cell r="BZ17">
            <v>14630</v>
          </cell>
        </row>
        <row r="18">
          <cell r="AI18" t="str">
            <v xml:space="preserve">        Distribution</v>
          </cell>
          <cell r="AJ18">
            <v>1146</v>
          </cell>
          <cell r="AK18">
            <v>1145</v>
          </cell>
          <cell r="AL18">
            <v>1155</v>
          </cell>
          <cell r="AM18">
            <v>1226</v>
          </cell>
          <cell r="AN18">
            <v>1171</v>
          </cell>
          <cell r="AO18">
            <v>1217</v>
          </cell>
          <cell r="AP18">
            <v>1323</v>
          </cell>
          <cell r="AQ18">
            <v>1213</v>
          </cell>
          <cell r="AR18">
            <v>1219</v>
          </cell>
          <cell r="AS18">
            <v>1208</v>
          </cell>
          <cell r="AT18">
            <v>1133</v>
          </cell>
          <cell r="AU18">
            <v>1076</v>
          </cell>
          <cell r="AV18">
            <v>14232</v>
          </cell>
          <cell r="AX18">
            <v>12</v>
          </cell>
          <cell r="AY18" t="str">
            <v xml:space="preserve">        Distribution</v>
          </cell>
          <cell r="AZ18">
            <v>0</v>
          </cell>
          <cell r="BA18">
            <v>0</v>
          </cell>
          <cell r="BB18">
            <v>3446</v>
          </cell>
          <cell r="BC18">
            <v>0</v>
          </cell>
          <cell r="BD18">
            <v>0</v>
          </cell>
          <cell r="BE18">
            <v>3614</v>
          </cell>
          <cell r="BF18">
            <v>0</v>
          </cell>
          <cell r="BG18">
            <v>0</v>
          </cell>
          <cell r="BH18">
            <v>3755</v>
          </cell>
          <cell r="BI18">
            <v>0</v>
          </cell>
          <cell r="BJ18">
            <v>0</v>
          </cell>
          <cell r="BK18">
            <v>3417</v>
          </cell>
          <cell r="BN18" t="str">
            <v xml:space="preserve">        Distribution</v>
          </cell>
          <cell r="BO18">
            <v>1146</v>
          </cell>
          <cell r="BP18">
            <v>2291</v>
          </cell>
          <cell r="BQ18">
            <v>3446</v>
          </cell>
          <cell r="BR18">
            <v>4672</v>
          </cell>
          <cell r="BS18">
            <v>5843</v>
          </cell>
          <cell r="BT18">
            <v>7060</v>
          </cell>
          <cell r="BU18">
            <v>8383</v>
          </cell>
          <cell r="BV18">
            <v>9596</v>
          </cell>
          <cell r="BW18">
            <v>10815</v>
          </cell>
          <cell r="BX18">
            <v>12023</v>
          </cell>
          <cell r="BY18">
            <v>13156</v>
          </cell>
          <cell r="BZ18">
            <v>14232</v>
          </cell>
        </row>
        <row r="19">
          <cell r="AI19" t="str">
            <v xml:space="preserve">        Customer accounts</v>
          </cell>
          <cell r="AJ19">
            <v>1596</v>
          </cell>
          <cell r="AK19">
            <v>1596</v>
          </cell>
          <cell r="AL19">
            <v>1708</v>
          </cell>
          <cell r="AM19">
            <v>1655</v>
          </cell>
          <cell r="AN19">
            <v>1670</v>
          </cell>
          <cell r="AO19">
            <v>1683</v>
          </cell>
          <cell r="AP19">
            <v>1696</v>
          </cell>
          <cell r="AQ19">
            <v>1846</v>
          </cell>
          <cell r="AR19">
            <v>1776</v>
          </cell>
          <cell r="AS19">
            <v>1580</v>
          </cell>
          <cell r="AT19">
            <v>1718</v>
          </cell>
          <cell r="AU19">
            <v>1571</v>
          </cell>
          <cell r="AV19">
            <v>20095</v>
          </cell>
          <cell r="AX19">
            <v>13</v>
          </cell>
          <cell r="AY19" t="str">
            <v xml:space="preserve">        Customer accounts</v>
          </cell>
          <cell r="AZ19">
            <v>0</v>
          </cell>
          <cell r="BA19">
            <v>0</v>
          </cell>
          <cell r="BB19">
            <v>4900</v>
          </cell>
          <cell r="BC19">
            <v>0</v>
          </cell>
          <cell r="BD19">
            <v>0</v>
          </cell>
          <cell r="BE19">
            <v>5008</v>
          </cell>
          <cell r="BF19">
            <v>0</v>
          </cell>
          <cell r="BG19">
            <v>0</v>
          </cell>
          <cell r="BH19">
            <v>5318</v>
          </cell>
          <cell r="BI19">
            <v>0</v>
          </cell>
          <cell r="BJ19">
            <v>0</v>
          </cell>
          <cell r="BK19">
            <v>4869</v>
          </cell>
          <cell r="BN19" t="str">
            <v xml:space="preserve">        Customer accounts</v>
          </cell>
          <cell r="BO19">
            <v>1596</v>
          </cell>
          <cell r="BP19">
            <v>3192</v>
          </cell>
          <cell r="BQ19">
            <v>4900</v>
          </cell>
          <cell r="BR19">
            <v>6555</v>
          </cell>
          <cell r="BS19">
            <v>8225</v>
          </cell>
          <cell r="BT19">
            <v>9908</v>
          </cell>
          <cell r="BU19">
            <v>11604</v>
          </cell>
          <cell r="BV19">
            <v>13450</v>
          </cell>
          <cell r="BW19">
            <v>15226</v>
          </cell>
          <cell r="BX19">
            <v>16806</v>
          </cell>
          <cell r="BY19">
            <v>18524</v>
          </cell>
          <cell r="BZ19">
            <v>20095</v>
          </cell>
        </row>
        <row r="20">
          <cell r="AI20" t="str">
            <v xml:space="preserve">        Customer service</v>
          </cell>
          <cell r="AJ20">
            <v>17</v>
          </cell>
          <cell r="AK20">
            <v>16</v>
          </cell>
          <cell r="AL20">
            <v>17</v>
          </cell>
          <cell r="AM20">
            <v>17</v>
          </cell>
          <cell r="AN20">
            <v>17</v>
          </cell>
          <cell r="AO20">
            <v>16</v>
          </cell>
          <cell r="AP20">
            <v>19</v>
          </cell>
          <cell r="AQ20">
            <v>19</v>
          </cell>
          <cell r="AR20">
            <v>0</v>
          </cell>
          <cell r="AS20">
            <v>1</v>
          </cell>
          <cell r="AT20">
            <v>1</v>
          </cell>
          <cell r="AU20">
            <v>1</v>
          </cell>
          <cell r="AV20">
            <v>141</v>
          </cell>
          <cell r="AX20">
            <v>14</v>
          </cell>
          <cell r="AY20" t="str">
            <v xml:space="preserve">        Customer service</v>
          </cell>
          <cell r="AZ20">
            <v>0</v>
          </cell>
          <cell r="BA20">
            <v>0</v>
          </cell>
          <cell r="BB20">
            <v>50</v>
          </cell>
          <cell r="BC20">
            <v>0</v>
          </cell>
          <cell r="BD20">
            <v>0</v>
          </cell>
          <cell r="BE20">
            <v>50</v>
          </cell>
          <cell r="BF20">
            <v>0</v>
          </cell>
          <cell r="BG20">
            <v>0</v>
          </cell>
          <cell r="BH20">
            <v>38</v>
          </cell>
          <cell r="BI20">
            <v>0</v>
          </cell>
          <cell r="BJ20">
            <v>0</v>
          </cell>
          <cell r="BK20">
            <v>3</v>
          </cell>
          <cell r="BN20" t="str">
            <v xml:space="preserve">        Customer service</v>
          </cell>
          <cell r="BO20">
            <v>17</v>
          </cell>
          <cell r="BP20">
            <v>33</v>
          </cell>
          <cell r="BQ20">
            <v>50</v>
          </cell>
          <cell r="BR20">
            <v>67</v>
          </cell>
          <cell r="BS20">
            <v>84</v>
          </cell>
          <cell r="BT20">
            <v>100</v>
          </cell>
          <cell r="BU20">
            <v>119</v>
          </cell>
          <cell r="BV20">
            <v>138</v>
          </cell>
          <cell r="BW20">
            <v>138</v>
          </cell>
          <cell r="BX20">
            <v>139</v>
          </cell>
          <cell r="BY20">
            <v>140</v>
          </cell>
          <cell r="BZ20">
            <v>141</v>
          </cell>
        </row>
        <row r="21">
          <cell r="AI21" t="str">
            <v>Total operations</v>
          </cell>
          <cell r="AJ21">
            <v>5241</v>
          </cell>
          <cell r="AK21">
            <v>5268</v>
          </cell>
          <cell r="AL21">
            <v>5744</v>
          </cell>
          <cell r="AM21">
            <v>5669</v>
          </cell>
          <cell r="AN21">
            <v>5738</v>
          </cell>
          <cell r="AO21">
            <v>5997</v>
          </cell>
          <cell r="AP21">
            <v>5856</v>
          </cell>
          <cell r="AQ21">
            <v>5856</v>
          </cell>
          <cell r="AR21">
            <v>6123</v>
          </cell>
          <cell r="AS21">
            <v>5333</v>
          </cell>
          <cell r="AT21">
            <v>5840</v>
          </cell>
          <cell r="AU21">
            <v>5510</v>
          </cell>
          <cell r="AV21">
            <v>68175</v>
          </cell>
          <cell r="AX21">
            <v>15</v>
          </cell>
          <cell r="AY21" t="str">
            <v>Total operations</v>
          </cell>
          <cell r="AZ21">
            <v>0</v>
          </cell>
          <cell r="BA21">
            <v>0</v>
          </cell>
          <cell r="BB21">
            <v>16253</v>
          </cell>
          <cell r="BC21">
            <v>0</v>
          </cell>
          <cell r="BD21">
            <v>0</v>
          </cell>
          <cell r="BE21">
            <v>17404</v>
          </cell>
          <cell r="BF21">
            <v>0</v>
          </cell>
          <cell r="BG21">
            <v>0</v>
          </cell>
          <cell r="BH21">
            <v>17835</v>
          </cell>
          <cell r="BI21">
            <v>0</v>
          </cell>
          <cell r="BJ21">
            <v>0</v>
          </cell>
          <cell r="BK21">
            <v>16683</v>
          </cell>
          <cell r="BN21" t="str">
            <v>Total operations</v>
          </cell>
          <cell r="BO21">
            <v>5241</v>
          </cell>
          <cell r="BP21">
            <v>10509</v>
          </cell>
          <cell r="BQ21">
            <v>16253</v>
          </cell>
          <cell r="BR21">
            <v>21922</v>
          </cell>
          <cell r="BS21">
            <v>27660</v>
          </cell>
          <cell r="BT21">
            <v>33657</v>
          </cell>
          <cell r="BU21">
            <v>39513</v>
          </cell>
          <cell r="BV21">
            <v>45369</v>
          </cell>
          <cell r="BW21">
            <v>51492</v>
          </cell>
          <cell r="BX21">
            <v>56825</v>
          </cell>
          <cell r="BY21">
            <v>62665</v>
          </cell>
          <cell r="BZ21">
            <v>68175</v>
          </cell>
        </row>
        <row r="22">
          <cell r="AX22">
            <v>16</v>
          </cell>
        </row>
        <row r="23">
          <cell r="AI23" t="str">
            <v>Maintenance</v>
          </cell>
          <cell r="AX23">
            <v>17</v>
          </cell>
          <cell r="AY23" t="str">
            <v>Maintenance</v>
          </cell>
          <cell r="BN23" t="str">
            <v>Maintenance</v>
          </cell>
        </row>
        <row r="24">
          <cell r="AI24" t="str">
            <v xml:space="preserve">        Power production</v>
          </cell>
          <cell r="AJ24">
            <v>1426</v>
          </cell>
          <cell r="AK24">
            <v>1486</v>
          </cell>
          <cell r="AL24">
            <v>1753</v>
          </cell>
          <cell r="AM24">
            <v>3427</v>
          </cell>
          <cell r="AN24">
            <v>3283</v>
          </cell>
          <cell r="AO24">
            <v>1972</v>
          </cell>
          <cell r="AP24">
            <v>2161</v>
          </cell>
          <cell r="AQ24">
            <v>2278</v>
          </cell>
          <cell r="AR24">
            <v>1855</v>
          </cell>
          <cell r="AS24">
            <v>3991</v>
          </cell>
          <cell r="AT24">
            <v>3535</v>
          </cell>
          <cell r="AU24">
            <v>2240</v>
          </cell>
          <cell r="AV24">
            <v>29407</v>
          </cell>
          <cell r="AX24">
            <v>18</v>
          </cell>
          <cell r="AY24" t="str">
            <v xml:space="preserve">        Power production</v>
          </cell>
          <cell r="AZ24">
            <v>0</v>
          </cell>
          <cell r="BA24">
            <v>0</v>
          </cell>
          <cell r="BB24">
            <v>4665</v>
          </cell>
          <cell r="BC24">
            <v>0</v>
          </cell>
          <cell r="BD24">
            <v>0</v>
          </cell>
          <cell r="BE24">
            <v>8682</v>
          </cell>
          <cell r="BF24">
            <v>0</v>
          </cell>
          <cell r="BG24">
            <v>0</v>
          </cell>
          <cell r="BH24">
            <v>6294</v>
          </cell>
          <cell r="BI24">
            <v>0</v>
          </cell>
          <cell r="BJ24">
            <v>0</v>
          </cell>
          <cell r="BK24">
            <v>9766</v>
          </cell>
          <cell r="BN24" t="str">
            <v xml:space="preserve">        Power production</v>
          </cell>
          <cell r="BO24">
            <v>1426</v>
          </cell>
          <cell r="BP24">
            <v>2912</v>
          </cell>
          <cell r="BQ24">
            <v>4665</v>
          </cell>
          <cell r="BR24">
            <v>8092</v>
          </cell>
          <cell r="BS24">
            <v>11375</v>
          </cell>
          <cell r="BT24">
            <v>13347</v>
          </cell>
          <cell r="BU24">
            <v>15508</v>
          </cell>
          <cell r="BV24">
            <v>17786</v>
          </cell>
          <cell r="BW24">
            <v>19641</v>
          </cell>
          <cell r="BX24">
            <v>23632</v>
          </cell>
          <cell r="BY24">
            <v>27167</v>
          </cell>
          <cell r="BZ24">
            <v>29407</v>
          </cell>
        </row>
        <row r="25">
          <cell r="AI25" t="str">
            <v xml:space="preserve">        Transmission</v>
          </cell>
          <cell r="AJ25">
            <v>164</v>
          </cell>
          <cell r="AK25">
            <v>166</v>
          </cell>
          <cell r="AL25">
            <v>169</v>
          </cell>
          <cell r="AM25">
            <v>165</v>
          </cell>
          <cell r="AN25">
            <v>160</v>
          </cell>
          <cell r="AO25">
            <v>165</v>
          </cell>
          <cell r="AP25">
            <v>167</v>
          </cell>
          <cell r="AQ25">
            <v>165</v>
          </cell>
          <cell r="AR25">
            <v>173</v>
          </cell>
          <cell r="AS25">
            <v>171</v>
          </cell>
          <cell r="AT25">
            <v>169</v>
          </cell>
          <cell r="AU25">
            <v>160</v>
          </cell>
          <cell r="AV25">
            <v>1994</v>
          </cell>
          <cell r="AX25">
            <v>19</v>
          </cell>
          <cell r="AY25" t="str">
            <v xml:space="preserve">        Transmission</v>
          </cell>
          <cell r="AZ25">
            <v>0</v>
          </cell>
          <cell r="BA25">
            <v>0</v>
          </cell>
          <cell r="BB25">
            <v>499</v>
          </cell>
          <cell r="BC25">
            <v>0</v>
          </cell>
          <cell r="BD25">
            <v>0</v>
          </cell>
          <cell r="BE25">
            <v>490</v>
          </cell>
          <cell r="BF25">
            <v>0</v>
          </cell>
          <cell r="BG25">
            <v>0</v>
          </cell>
          <cell r="BH25">
            <v>505</v>
          </cell>
          <cell r="BI25">
            <v>0</v>
          </cell>
          <cell r="BJ25">
            <v>0</v>
          </cell>
          <cell r="BK25">
            <v>500</v>
          </cell>
          <cell r="BN25" t="str">
            <v xml:space="preserve">        Transmission</v>
          </cell>
          <cell r="BO25">
            <v>164</v>
          </cell>
          <cell r="BP25">
            <v>330</v>
          </cell>
          <cell r="BQ25">
            <v>499</v>
          </cell>
          <cell r="BR25">
            <v>664</v>
          </cell>
          <cell r="BS25">
            <v>824</v>
          </cell>
          <cell r="BT25">
            <v>989</v>
          </cell>
          <cell r="BU25">
            <v>1156</v>
          </cell>
          <cell r="BV25">
            <v>1321</v>
          </cell>
          <cell r="BW25">
            <v>1494</v>
          </cell>
          <cell r="BX25">
            <v>1665</v>
          </cell>
          <cell r="BY25">
            <v>1834</v>
          </cell>
          <cell r="BZ25">
            <v>1994</v>
          </cell>
        </row>
        <row r="26">
          <cell r="AI26" t="str">
            <v xml:space="preserve">        Distribution</v>
          </cell>
          <cell r="AJ26">
            <v>554</v>
          </cell>
          <cell r="AK26">
            <v>606</v>
          </cell>
          <cell r="AL26">
            <v>616</v>
          </cell>
          <cell r="AM26">
            <v>659</v>
          </cell>
          <cell r="AN26">
            <v>551</v>
          </cell>
          <cell r="AO26">
            <v>558</v>
          </cell>
          <cell r="AP26">
            <v>585</v>
          </cell>
          <cell r="AQ26">
            <v>576</v>
          </cell>
          <cell r="AR26">
            <v>562</v>
          </cell>
          <cell r="AS26">
            <v>576</v>
          </cell>
          <cell r="AT26">
            <v>574</v>
          </cell>
          <cell r="AU26">
            <v>541</v>
          </cell>
          <cell r="AV26">
            <v>6958</v>
          </cell>
          <cell r="AX26">
            <v>20</v>
          </cell>
          <cell r="AY26" t="str">
            <v xml:space="preserve">        Distribution</v>
          </cell>
          <cell r="AZ26">
            <v>0</v>
          </cell>
          <cell r="BA26">
            <v>0</v>
          </cell>
          <cell r="BB26">
            <v>1776</v>
          </cell>
          <cell r="BC26">
            <v>0</v>
          </cell>
          <cell r="BD26">
            <v>0</v>
          </cell>
          <cell r="BE26">
            <v>1768</v>
          </cell>
          <cell r="BF26">
            <v>0</v>
          </cell>
          <cell r="BG26">
            <v>0</v>
          </cell>
          <cell r="BH26">
            <v>1723</v>
          </cell>
          <cell r="BI26">
            <v>0</v>
          </cell>
          <cell r="BJ26">
            <v>0</v>
          </cell>
          <cell r="BK26">
            <v>1691</v>
          </cell>
          <cell r="BN26" t="str">
            <v xml:space="preserve">        Distribution</v>
          </cell>
          <cell r="BO26">
            <v>554</v>
          </cell>
          <cell r="BP26">
            <v>1160</v>
          </cell>
          <cell r="BQ26">
            <v>1776</v>
          </cell>
          <cell r="BR26">
            <v>2435</v>
          </cell>
          <cell r="BS26">
            <v>2986</v>
          </cell>
          <cell r="BT26">
            <v>3544</v>
          </cell>
          <cell r="BU26">
            <v>4129</v>
          </cell>
          <cell r="BV26">
            <v>4705</v>
          </cell>
          <cell r="BW26">
            <v>5267</v>
          </cell>
          <cell r="BX26">
            <v>5843</v>
          </cell>
          <cell r="BY26">
            <v>6417</v>
          </cell>
          <cell r="BZ26">
            <v>6958</v>
          </cell>
        </row>
        <row r="27">
          <cell r="AI27" t="str">
            <v>Total maintenance</v>
          </cell>
          <cell r="AJ27">
            <v>2144</v>
          </cell>
          <cell r="AK27">
            <v>2258</v>
          </cell>
          <cell r="AL27">
            <v>2538</v>
          </cell>
          <cell r="AM27">
            <v>4251</v>
          </cell>
          <cell r="AN27">
            <v>3994</v>
          </cell>
          <cell r="AO27">
            <v>2695</v>
          </cell>
          <cell r="AP27">
            <v>2913</v>
          </cell>
          <cell r="AQ27">
            <v>3019</v>
          </cell>
          <cell r="AR27">
            <v>2590</v>
          </cell>
          <cell r="AS27">
            <v>4738</v>
          </cell>
          <cell r="AT27">
            <v>4278</v>
          </cell>
          <cell r="AU27">
            <v>2941</v>
          </cell>
          <cell r="AV27">
            <v>38359</v>
          </cell>
          <cell r="AX27">
            <v>21</v>
          </cell>
          <cell r="AY27" t="str">
            <v>Total maintenance</v>
          </cell>
          <cell r="AZ27">
            <v>0</v>
          </cell>
          <cell r="BA27">
            <v>0</v>
          </cell>
          <cell r="BB27">
            <v>6940</v>
          </cell>
          <cell r="BC27">
            <v>0</v>
          </cell>
          <cell r="BD27">
            <v>0</v>
          </cell>
          <cell r="BE27">
            <v>10940</v>
          </cell>
          <cell r="BF27">
            <v>0</v>
          </cell>
          <cell r="BG27">
            <v>0</v>
          </cell>
          <cell r="BH27">
            <v>8522</v>
          </cell>
          <cell r="BI27">
            <v>0</v>
          </cell>
          <cell r="BJ27">
            <v>0</v>
          </cell>
          <cell r="BK27">
            <v>11957</v>
          </cell>
          <cell r="BN27" t="str">
            <v>Total maintenance</v>
          </cell>
          <cell r="BO27">
            <v>2144</v>
          </cell>
          <cell r="BP27">
            <v>4402</v>
          </cell>
          <cell r="BQ27">
            <v>6940</v>
          </cell>
          <cell r="BR27">
            <v>11191</v>
          </cell>
          <cell r="BS27">
            <v>15185</v>
          </cell>
          <cell r="BT27">
            <v>17880</v>
          </cell>
          <cell r="BU27">
            <v>20793</v>
          </cell>
          <cell r="BV27">
            <v>23812</v>
          </cell>
          <cell r="BW27">
            <v>26402</v>
          </cell>
          <cell r="BX27">
            <v>31140</v>
          </cell>
          <cell r="BY27">
            <v>35418</v>
          </cell>
          <cell r="BZ27">
            <v>38359</v>
          </cell>
        </row>
        <row r="28">
          <cell r="AX28">
            <v>22</v>
          </cell>
        </row>
        <row r="29">
          <cell r="AI29" t="str">
            <v>Administrative and general</v>
          </cell>
          <cell r="AX29">
            <v>23</v>
          </cell>
          <cell r="AY29" t="str">
            <v>Administrative and general</v>
          </cell>
          <cell r="BN29" t="str">
            <v>Administrative and general</v>
          </cell>
        </row>
        <row r="30">
          <cell r="AI30" t="str">
            <v xml:space="preserve">        Office supplies and expenses</v>
          </cell>
          <cell r="AJ30">
            <v>439</v>
          </cell>
          <cell r="AK30">
            <v>419</v>
          </cell>
          <cell r="AL30">
            <v>441</v>
          </cell>
          <cell r="AM30">
            <v>434</v>
          </cell>
          <cell r="AN30">
            <v>342</v>
          </cell>
          <cell r="AO30">
            <v>435</v>
          </cell>
          <cell r="AP30">
            <v>332</v>
          </cell>
          <cell r="AQ30">
            <v>455</v>
          </cell>
          <cell r="AR30">
            <v>423</v>
          </cell>
          <cell r="AS30">
            <v>333</v>
          </cell>
          <cell r="AT30">
            <v>342</v>
          </cell>
          <cell r="AU30">
            <v>354</v>
          </cell>
          <cell r="AV30">
            <v>4749</v>
          </cell>
          <cell r="AX30">
            <v>24</v>
          </cell>
          <cell r="AY30" t="str">
            <v xml:space="preserve">        Office supplies and expenses</v>
          </cell>
          <cell r="AZ30">
            <v>0</v>
          </cell>
          <cell r="BA30">
            <v>0</v>
          </cell>
          <cell r="BB30">
            <v>1299</v>
          </cell>
          <cell r="BC30">
            <v>0</v>
          </cell>
          <cell r="BD30">
            <v>0</v>
          </cell>
          <cell r="BE30">
            <v>1211</v>
          </cell>
          <cell r="BF30">
            <v>0</v>
          </cell>
          <cell r="BG30">
            <v>0</v>
          </cell>
          <cell r="BH30">
            <v>1210</v>
          </cell>
          <cell r="BI30">
            <v>0</v>
          </cell>
          <cell r="BJ30">
            <v>0</v>
          </cell>
          <cell r="BK30">
            <v>1029</v>
          </cell>
          <cell r="BN30" t="str">
            <v xml:space="preserve">        Office supplies and expenses</v>
          </cell>
          <cell r="BO30">
            <v>439</v>
          </cell>
          <cell r="BP30">
            <v>858</v>
          </cell>
          <cell r="BQ30">
            <v>1299</v>
          </cell>
          <cell r="BR30">
            <v>1733</v>
          </cell>
          <cell r="BS30">
            <v>2075</v>
          </cell>
          <cell r="BT30">
            <v>2510</v>
          </cell>
          <cell r="BU30">
            <v>2842</v>
          </cell>
          <cell r="BV30">
            <v>3297</v>
          </cell>
          <cell r="BW30">
            <v>3720</v>
          </cell>
          <cell r="BX30">
            <v>4053</v>
          </cell>
          <cell r="BY30">
            <v>4395</v>
          </cell>
          <cell r="BZ30">
            <v>4749</v>
          </cell>
        </row>
        <row r="31">
          <cell r="AI31" t="str">
            <v xml:space="preserve">        Outside services</v>
          </cell>
          <cell r="AJ31">
            <v>1533</v>
          </cell>
          <cell r="AK31">
            <v>1555</v>
          </cell>
          <cell r="AL31">
            <v>1558</v>
          </cell>
          <cell r="AM31">
            <v>1350</v>
          </cell>
          <cell r="AN31">
            <v>1301</v>
          </cell>
          <cell r="AO31">
            <v>1405</v>
          </cell>
          <cell r="AP31">
            <v>1307</v>
          </cell>
          <cell r="AQ31">
            <v>1225</v>
          </cell>
          <cell r="AR31">
            <v>1326</v>
          </cell>
          <cell r="AS31">
            <v>1343</v>
          </cell>
          <cell r="AT31">
            <v>1238</v>
          </cell>
          <cell r="AU31">
            <v>1361</v>
          </cell>
          <cell r="AV31">
            <v>16502</v>
          </cell>
          <cell r="AX31">
            <v>25</v>
          </cell>
          <cell r="AY31" t="str">
            <v xml:space="preserve">        Outside services</v>
          </cell>
          <cell r="AZ31">
            <v>0</v>
          </cell>
          <cell r="BA31">
            <v>0</v>
          </cell>
          <cell r="BB31">
            <v>4646</v>
          </cell>
          <cell r="BC31">
            <v>0</v>
          </cell>
          <cell r="BD31">
            <v>0</v>
          </cell>
          <cell r="BE31">
            <v>4056</v>
          </cell>
          <cell r="BF31">
            <v>0</v>
          </cell>
          <cell r="BG31">
            <v>0</v>
          </cell>
          <cell r="BH31">
            <v>3858</v>
          </cell>
          <cell r="BI31">
            <v>0</v>
          </cell>
          <cell r="BJ31">
            <v>0</v>
          </cell>
          <cell r="BK31">
            <v>3942</v>
          </cell>
          <cell r="BN31" t="str">
            <v xml:space="preserve">        Outside services</v>
          </cell>
          <cell r="BO31">
            <v>1533</v>
          </cell>
          <cell r="BP31">
            <v>3088</v>
          </cell>
          <cell r="BQ31">
            <v>4646</v>
          </cell>
          <cell r="BR31">
            <v>5996</v>
          </cell>
          <cell r="BS31">
            <v>7297</v>
          </cell>
          <cell r="BT31">
            <v>8702</v>
          </cell>
          <cell r="BU31">
            <v>10009</v>
          </cell>
          <cell r="BV31">
            <v>11234</v>
          </cell>
          <cell r="BW31">
            <v>12560</v>
          </cell>
          <cell r="BX31">
            <v>13903</v>
          </cell>
          <cell r="BY31">
            <v>15141</v>
          </cell>
          <cell r="BZ31">
            <v>16502</v>
          </cell>
        </row>
        <row r="32">
          <cell r="AI32" t="str">
            <v xml:space="preserve">        Property insurance</v>
          </cell>
          <cell r="AJ32">
            <v>235</v>
          </cell>
          <cell r="AK32">
            <v>235</v>
          </cell>
          <cell r="AL32">
            <v>236</v>
          </cell>
          <cell r="AM32">
            <v>235</v>
          </cell>
          <cell r="AN32">
            <v>235</v>
          </cell>
          <cell r="AO32">
            <v>235</v>
          </cell>
          <cell r="AP32">
            <v>236</v>
          </cell>
          <cell r="AQ32">
            <v>235</v>
          </cell>
          <cell r="AR32">
            <v>235</v>
          </cell>
          <cell r="AS32">
            <v>235</v>
          </cell>
          <cell r="AT32">
            <v>235</v>
          </cell>
          <cell r="AU32">
            <v>236</v>
          </cell>
          <cell r="AV32">
            <v>2823</v>
          </cell>
          <cell r="AX32">
            <v>26</v>
          </cell>
          <cell r="AY32" t="str">
            <v xml:space="preserve">        Property insurance</v>
          </cell>
          <cell r="AZ32">
            <v>0</v>
          </cell>
          <cell r="BA32">
            <v>0</v>
          </cell>
          <cell r="BB32">
            <v>706</v>
          </cell>
          <cell r="BC32">
            <v>0</v>
          </cell>
          <cell r="BD32">
            <v>0</v>
          </cell>
          <cell r="BE32">
            <v>705</v>
          </cell>
          <cell r="BF32">
            <v>0</v>
          </cell>
          <cell r="BG32">
            <v>0</v>
          </cell>
          <cell r="BH32">
            <v>706</v>
          </cell>
          <cell r="BI32">
            <v>0</v>
          </cell>
          <cell r="BJ32">
            <v>0</v>
          </cell>
          <cell r="BK32">
            <v>706</v>
          </cell>
          <cell r="BN32" t="str">
            <v xml:space="preserve">        Property insurance</v>
          </cell>
          <cell r="BO32">
            <v>235</v>
          </cell>
          <cell r="BP32">
            <v>470</v>
          </cell>
          <cell r="BQ32">
            <v>706</v>
          </cell>
          <cell r="BR32">
            <v>941</v>
          </cell>
          <cell r="BS32">
            <v>1176</v>
          </cell>
          <cell r="BT32">
            <v>1411</v>
          </cell>
          <cell r="BU32">
            <v>1647</v>
          </cell>
          <cell r="BV32">
            <v>1882</v>
          </cell>
          <cell r="BW32">
            <v>2117</v>
          </cell>
          <cell r="BX32">
            <v>2352</v>
          </cell>
          <cell r="BY32">
            <v>2587</v>
          </cell>
          <cell r="BZ32">
            <v>2823</v>
          </cell>
        </row>
        <row r="33">
          <cell r="AI33" t="str">
            <v xml:space="preserve">        Injuries and damages</v>
          </cell>
          <cell r="AJ33">
            <v>349</v>
          </cell>
          <cell r="AK33">
            <v>353</v>
          </cell>
          <cell r="AL33">
            <v>504</v>
          </cell>
          <cell r="AM33">
            <v>354</v>
          </cell>
          <cell r="AN33">
            <v>355</v>
          </cell>
          <cell r="AO33">
            <v>504</v>
          </cell>
          <cell r="AP33">
            <v>354</v>
          </cell>
          <cell r="AQ33">
            <v>356</v>
          </cell>
          <cell r="AR33">
            <v>505</v>
          </cell>
          <cell r="AS33">
            <v>354</v>
          </cell>
          <cell r="AT33">
            <v>354</v>
          </cell>
          <cell r="AU33">
            <v>505</v>
          </cell>
          <cell r="AV33">
            <v>4847</v>
          </cell>
          <cell r="AX33">
            <v>27</v>
          </cell>
          <cell r="AY33" t="str">
            <v xml:space="preserve">        Injuries and damages</v>
          </cell>
          <cell r="AZ33">
            <v>0</v>
          </cell>
          <cell r="BA33">
            <v>0</v>
          </cell>
          <cell r="BB33">
            <v>1206</v>
          </cell>
          <cell r="BC33">
            <v>0</v>
          </cell>
          <cell r="BD33">
            <v>0</v>
          </cell>
          <cell r="BE33">
            <v>1213</v>
          </cell>
          <cell r="BF33">
            <v>0</v>
          </cell>
          <cell r="BG33">
            <v>0</v>
          </cell>
          <cell r="BH33">
            <v>1215</v>
          </cell>
          <cell r="BI33">
            <v>0</v>
          </cell>
          <cell r="BJ33">
            <v>0</v>
          </cell>
          <cell r="BK33">
            <v>1213</v>
          </cell>
          <cell r="BN33" t="str">
            <v xml:space="preserve">        Injuries and damages</v>
          </cell>
          <cell r="BO33">
            <v>349</v>
          </cell>
          <cell r="BP33">
            <v>702</v>
          </cell>
          <cell r="BQ33">
            <v>1206</v>
          </cell>
          <cell r="BR33">
            <v>1560</v>
          </cell>
          <cell r="BS33">
            <v>1915</v>
          </cell>
          <cell r="BT33">
            <v>2419</v>
          </cell>
          <cell r="BU33">
            <v>2773</v>
          </cell>
          <cell r="BV33">
            <v>3129</v>
          </cell>
          <cell r="BW33">
            <v>3634</v>
          </cell>
          <cell r="BX33">
            <v>3988</v>
          </cell>
          <cell r="BY33">
            <v>4342</v>
          </cell>
          <cell r="BZ33">
            <v>4847</v>
          </cell>
        </row>
        <row r="34">
          <cell r="AI34" t="str">
            <v xml:space="preserve">        Pensions and benefits</v>
          </cell>
          <cell r="AJ34">
            <v>1729</v>
          </cell>
          <cell r="AK34">
            <v>1816</v>
          </cell>
          <cell r="AL34">
            <v>1852</v>
          </cell>
          <cell r="AM34">
            <v>1854</v>
          </cell>
          <cell r="AN34">
            <v>1853</v>
          </cell>
          <cell r="AO34">
            <v>1853</v>
          </cell>
          <cell r="AP34">
            <v>1854</v>
          </cell>
          <cell r="AQ34">
            <v>1852</v>
          </cell>
          <cell r="AR34">
            <v>1853</v>
          </cell>
          <cell r="AS34">
            <v>1854</v>
          </cell>
          <cell r="AT34">
            <v>1855</v>
          </cell>
          <cell r="AU34">
            <v>1853</v>
          </cell>
          <cell r="AV34">
            <v>22078</v>
          </cell>
          <cell r="AX34">
            <v>28</v>
          </cell>
          <cell r="AY34" t="str">
            <v xml:space="preserve">        Pensions and benefits</v>
          </cell>
          <cell r="AZ34">
            <v>0</v>
          </cell>
          <cell r="BA34">
            <v>0</v>
          </cell>
          <cell r="BB34">
            <v>5397</v>
          </cell>
          <cell r="BC34">
            <v>0</v>
          </cell>
          <cell r="BD34">
            <v>0</v>
          </cell>
          <cell r="BE34">
            <v>5560</v>
          </cell>
          <cell r="BF34">
            <v>0</v>
          </cell>
          <cell r="BG34">
            <v>0</v>
          </cell>
          <cell r="BH34">
            <v>5559</v>
          </cell>
          <cell r="BI34">
            <v>0</v>
          </cell>
          <cell r="BJ34">
            <v>0</v>
          </cell>
          <cell r="BK34">
            <v>5562</v>
          </cell>
          <cell r="BN34" t="str">
            <v xml:space="preserve">        Pensions and benefits</v>
          </cell>
          <cell r="BO34">
            <v>1729</v>
          </cell>
          <cell r="BP34">
            <v>3545</v>
          </cell>
          <cell r="BQ34">
            <v>5397</v>
          </cell>
          <cell r="BR34">
            <v>7251</v>
          </cell>
          <cell r="BS34">
            <v>9104</v>
          </cell>
          <cell r="BT34">
            <v>10957</v>
          </cell>
          <cell r="BU34">
            <v>12811</v>
          </cell>
          <cell r="BV34">
            <v>14663</v>
          </cell>
          <cell r="BW34">
            <v>16516</v>
          </cell>
          <cell r="BX34">
            <v>18370</v>
          </cell>
          <cell r="BY34">
            <v>20225</v>
          </cell>
          <cell r="BZ34">
            <v>22078</v>
          </cell>
        </row>
        <row r="35">
          <cell r="AI35" t="str">
            <v xml:space="preserve">        Regulatory expense</v>
          </cell>
          <cell r="AJ35">
            <v>144</v>
          </cell>
          <cell r="AK35">
            <v>145</v>
          </cell>
          <cell r="AL35">
            <v>149</v>
          </cell>
          <cell r="AM35">
            <v>149</v>
          </cell>
          <cell r="AN35">
            <v>149</v>
          </cell>
          <cell r="AO35">
            <v>149</v>
          </cell>
          <cell r="AP35">
            <v>123</v>
          </cell>
          <cell r="AQ35">
            <v>116</v>
          </cell>
          <cell r="AR35">
            <v>117</v>
          </cell>
          <cell r="AS35">
            <v>116</v>
          </cell>
          <cell r="AT35">
            <v>116</v>
          </cell>
          <cell r="AU35">
            <v>112</v>
          </cell>
          <cell r="AV35">
            <v>1585</v>
          </cell>
          <cell r="AX35">
            <v>29</v>
          </cell>
          <cell r="AY35" t="str">
            <v xml:space="preserve">        Regulatory expense</v>
          </cell>
          <cell r="AZ35">
            <v>0</v>
          </cell>
          <cell r="BA35">
            <v>0</v>
          </cell>
          <cell r="BB35">
            <v>438</v>
          </cell>
          <cell r="BC35">
            <v>0</v>
          </cell>
          <cell r="BD35">
            <v>0</v>
          </cell>
          <cell r="BE35">
            <v>447</v>
          </cell>
          <cell r="BF35">
            <v>0</v>
          </cell>
          <cell r="BG35">
            <v>0</v>
          </cell>
          <cell r="BH35">
            <v>356</v>
          </cell>
          <cell r="BI35">
            <v>0</v>
          </cell>
          <cell r="BJ35">
            <v>0</v>
          </cell>
          <cell r="BK35">
            <v>344</v>
          </cell>
          <cell r="BN35" t="str">
            <v xml:space="preserve">        Regulatory expense</v>
          </cell>
          <cell r="BO35">
            <v>144</v>
          </cell>
          <cell r="BP35">
            <v>289</v>
          </cell>
          <cell r="BQ35">
            <v>438</v>
          </cell>
          <cell r="BR35">
            <v>587</v>
          </cell>
          <cell r="BS35">
            <v>736</v>
          </cell>
          <cell r="BT35">
            <v>885</v>
          </cell>
          <cell r="BU35">
            <v>1008</v>
          </cell>
          <cell r="BV35">
            <v>1124</v>
          </cell>
          <cell r="BW35">
            <v>1241</v>
          </cell>
          <cell r="BX35">
            <v>1357</v>
          </cell>
          <cell r="BY35">
            <v>1473</v>
          </cell>
          <cell r="BZ35">
            <v>1585</v>
          </cell>
        </row>
        <row r="36">
          <cell r="AI36" t="str">
            <v xml:space="preserve">        Miscellaneous general expense</v>
          </cell>
          <cell r="AJ36">
            <v>404</v>
          </cell>
          <cell r="AK36">
            <v>276</v>
          </cell>
          <cell r="AL36">
            <v>837</v>
          </cell>
          <cell r="AM36">
            <v>317</v>
          </cell>
          <cell r="AN36">
            <v>300</v>
          </cell>
          <cell r="AO36">
            <v>827</v>
          </cell>
          <cell r="AP36">
            <v>292</v>
          </cell>
          <cell r="AQ36">
            <v>270</v>
          </cell>
          <cell r="AR36">
            <v>870</v>
          </cell>
          <cell r="AS36">
            <v>410</v>
          </cell>
          <cell r="AT36">
            <v>421</v>
          </cell>
          <cell r="AU36">
            <v>894</v>
          </cell>
          <cell r="AV36">
            <v>6118</v>
          </cell>
          <cell r="AX36">
            <v>30</v>
          </cell>
          <cell r="AY36" t="str">
            <v xml:space="preserve">        Miscellaneous general expense</v>
          </cell>
          <cell r="AZ36">
            <v>0</v>
          </cell>
          <cell r="BA36">
            <v>0</v>
          </cell>
          <cell r="BB36">
            <v>1517</v>
          </cell>
          <cell r="BC36">
            <v>0</v>
          </cell>
          <cell r="BD36">
            <v>0</v>
          </cell>
          <cell r="BE36">
            <v>1444</v>
          </cell>
          <cell r="BF36">
            <v>0</v>
          </cell>
          <cell r="BG36">
            <v>0</v>
          </cell>
          <cell r="BH36">
            <v>1432</v>
          </cell>
          <cell r="BI36">
            <v>0</v>
          </cell>
          <cell r="BJ36">
            <v>0</v>
          </cell>
          <cell r="BK36">
            <v>1725</v>
          </cell>
          <cell r="BN36" t="str">
            <v xml:space="preserve">        Miscellaneous general expense</v>
          </cell>
          <cell r="BO36">
            <v>404</v>
          </cell>
          <cell r="BP36">
            <v>680</v>
          </cell>
          <cell r="BQ36">
            <v>1517</v>
          </cell>
          <cell r="BR36">
            <v>1834</v>
          </cell>
          <cell r="BS36">
            <v>2134</v>
          </cell>
          <cell r="BT36">
            <v>2961</v>
          </cell>
          <cell r="BU36">
            <v>3253</v>
          </cell>
          <cell r="BV36">
            <v>3523</v>
          </cell>
          <cell r="BW36">
            <v>4393</v>
          </cell>
          <cell r="BX36">
            <v>4803</v>
          </cell>
          <cell r="BY36">
            <v>5224</v>
          </cell>
          <cell r="BZ36">
            <v>6118</v>
          </cell>
        </row>
        <row r="37">
          <cell r="AI37" t="str">
            <v xml:space="preserve">        Rents</v>
          </cell>
          <cell r="AJ37">
            <v>56</v>
          </cell>
          <cell r="AK37">
            <v>54</v>
          </cell>
          <cell r="AL37">
            <v>57</v>
          </cell>
          <cell r="AM37">
            <v>56</v>
          </cell>
          <cell r="AN37">
            <v>55</v>
          </cell>
          <cell r="AO37">
            <v>56</v>
          </cell>
          <cell r="AP37">
            <v>23</v>
          </cell>
          <cell r="AQ37">
            <v>24</v>
          </cell>
          <cell r="AR37">
            <v>23</v>
          </cell>
          <cell r="AS37">
            <v>24</v>
          </cell>
          <cell r="AT37">
            <v>23</v>
          </cell>
          <cell r="AU37">
            <v>24</v>
          </cell>
          <cell r="AV37">
            <v>475</v>
          </cell>
          <cell r="AX37">
            <v>31</v>
          </cell>
          <cell r="AY37" t="str">
            <v xml:space="preserve">        Rents</v>
          </cell>
          <cell r="AZ37">
            <v>0</v>
          </cell>
          <cell r="BA37">
            <v>0</v>
          </cell>
          <cell r="BB37">
            <v>167</v>
          </cell>
          <cell r="BC37">
            <v>0</v>
          </cell>
          <cell r="BD37">
            <v>0</v>
          </cell>
          <cell r="BE37">
            <v>167</v>
          </cell>
          <cell r="BF37">
            <v>0</v>
          </cell>
          <cell r="BG37">
            <v>0</v>
          </cell>
          <cell r="BH37">
            <v>70</v>
          </cell>
          <cell r="BI37">
            <v>0</v>
          </cell>
          <cell r="BJ37">
            <v>0</v>
          </cell>
          <cell r="BK37">
            <v>71</v>
          </cell>
          <cell r="BN37" t="str">
            <v xml:space="preserve">        Rents</v>
          </cell>
          <cell r="BO37">
            <v>56</v>
          </cell>
          <cell r="BP37">
            <v>110</v>
          </cell>
          <cell r="BQ37">
            <v>167</v>
          </cell>
          <cell r="BR37">
            <v>223</v>
          </cell>
          <cell r="BS37">
            <v>278</v>
          </cell>
          <cell r="BT37">
            <v>334</v>
          </cell>
          <cell r="BU37">
            <v>357</v>
          </cell>
          <cell r="BV37">
            <v>381</v>
          </cell>
          <cell r="BW37">
            <v>404</v>
          </cell>
          <cell r="BX37">
            <v>428</v>
          </cell>
          <cell r="BY37">
            <v>451</v>
          </cell>
          <cell r="BZ37">
            <v>475</v>
          </cell>
        </row>
        <row r="38">
          <cell r="AI38" t="str">
            <v xml:space="preserve">        Maintenance</v>
          </cell>
          <cell r="AJ38">
            <v>569</v>
          </cell>
          <cell r="AK38">
            <v>571</v>
          </cell>
          <cell r="AL38">
            <v>574</v>
          </cell>
          <cell r="AM38">
            <v>575</v>
          </cell>
          <cell r="AN38">
            <v>578</v>
          </cell>
          <cell r="AO38">
            <v>583</v>
          </cell>
          <cell r="AP38">
            <v>576</v>
          </cell>
          <cell r="AQ38">
            <v>589</v>
          </cell>
          <cell r="AR38">
            <v>575</v>
          </cell>
          <cell r="AS38">
            <v>588</v>
          </cell>
          <cell r="AT38">
            <v>575</v>
          </cell>
          <cell r="AU38">
            <v>578</v>
          </cell>
          <cell r="AV38">
            <v>6931</v>
          </cell>
          <cell r="AX38">
            <v>32</v>
          </cell>
          <cell r="AY38" t="str">
            <v xml:space="preserve">        Maintenance</v>
          </cell>
          <cell r="AZ38">
            <v>0</v>
          </cell>
          <cell r="BA38">
            <v>0</v>
          </cell>
          <cell r="BB38">
            <v>1714</v>
          </cell>
          <cell r="BC38">
            <v>0</v>
          </cell>
          <cell r="BD38">
            <v>0</v>
          </cell>
          <cell r="BE38">
            <v>1736</v>
          </cell>
          <cell r="BF38">
            <v>0</v>
          </cell>
          <cell r="BG38">
            <v>0</v>
          </cell>
          <cell r="BH38">
            <v>1740</v>
          </cell>
          <cell r="BI38">
            <v>0</v>
          </cell>
          <cell r="BJ38">
            <v>0</v>
          </cell>
          <cell r="BK38">
            <v>1741</v>
          </cell>
          <cell r="BN38" t="str">
            <v xml:space="preserve">        Maintenance</v>
          </cell>
          <cell r="BO38">
            <v>569</v>
          </cell>
          <cell r="BP38">
            <v>1140</v>
          </cell>
          <cell r="BQ38">
            <v>1714</v>
          </cell>
          <cell r="BR38">
            <v>2289</v>
          </cell>
          <cell r="BS38">
            <v>2867</v>
          </cell>
          <cell r="BT38">
            <v>3450</v>
          </cell>
          <cell r="BU38">
            <v>4026</v>
          </cell>
          <cell r="BV38">
            <v>4615</v>
          </cell>
          <cell r="BW38">
            <v>5190</v>
          </cell>
          <cell r="BX38">
            <v>5778</v>
          </cell>
          <cell r="BY38">
            <v>6353</v>
          </cell>
          <cell r="BZ38">
            <v>6931</v>
          </cell>
        </row>
        <row r="39">
          <cell r="AI39" t="str">
            <v xml:space="preserve">        Administrative and general salaries</v>
          </cell>
          <cell r="AJ39">
            <v>2293</v>
          </cell>
          <cell r="AK39">
            <v>2280</v>
          </cell>
          <cell r="AL39">
            <v>2247</v>
          </cell>
          <cell r="AM39">
            <v>2544</v>
          </cell>
          <cell r="AN39">
            <v>2587</v>
          </cell>
          <cell r="AO39">
            <v>2627</v>
          </cell>
          <cell r="AP39">
            <v>3004</v>
          </cell>
          <cell r="AQ39">
            <v>3003</v>
          </cell>
          <cell r="AR39">
            <v>3005</v>
          </cell>
          <cell r="AS39">
            <v>2163</v>
          </cell>
          <cell r="AT39">
            <v>2142</v>
          </cell>
          <cell r="AU39">
            <v>2168</v>
          </cell>
          <cell r="AV39">
            <v>30063</v>
          </cell>
          <cell r="AX39">
            <v>33</v>
          </cell>
          <cell r="AY39" t="str">
            <v xml:space="preserve">        Administrative and general salaries</v>
          </cell>
          <cell r="AZ39">
            <v>0</v>
          </cell>
          <cell r="BA39">
            <v>0</v>
          </cell>
          <cell r="BB39">
            <v>6820</v>
          </cell>
          <cell r="BC39">
            <v>0</v>
          </cell>
          <cell r="BD39">
            <v>0</v>
          </cell>
          <cell r="BE39">
            <v>7758</v>
          </cell>
          <cell r="BF39">
            <v>0</v>
          </cell>
          <cell r="BG39">
            <v>0</v>
          </cell>
          <cell r="BH39">
            <v>9012</v>
          </cell>
          <cell r="BI39">
            <v>0</v>
          </cell>
          <cell r="BJ39">
            <v>0</v>
          </cell>
          <cell r="BK39">
            <v>6473</v>
          </cell>
          <cell r="BN39" t="str">
            <v xml:space="preserve">        Administrative and general salaries</v>
          </cell>
          <cell r="BO39">
            <v>2293</v>
          </cell>
          <cell r="BP39">
            <v>4573</v>
          </cell>
          <cell r="BQ39">
            <v>6820</v>
          </cell>
          <cell r="BR39">
            <v>9364</v>
          </cell>
          <cell r="BS39">
            <v>11951</v>
          </cell>
          <cell r="BT39">
            <v>14578</v>
          </cell>
          <cell r="BU39">
            <v>17582</v>
          </cell>
          <cell r="BV39">
            <v>20585</v>
          </cell>
          <cell r="BW39">
            <v>23590</v>
          </cell>
          <cell r="BX39">
            <v>25753</v>
          </cell>
          <cell r="BY39">
            <v>27895</v>
          </cell>
          <cell r="BZ39">
            <v>30063</v>
          </cell>
        </row>
        <row r="40">
          <cell r="AI40" t="str">
            <v>Total administrative and general</v>
          </cell>
          <cell r="AJ40">
            <v>7751</v>
          </cell>
          <cell r="AK40">
            <v>7704</v>
          </cell>
          <cell r="AL40">
            <v>8455</v>
          </cell>
          <cell r="AM40">
            <v>7868</v>
          </cell>
          <cell r="AN40">
            <v>7755</v>
          </cell>
          <cell r="AO40">
            <v>8674</v>
          </cell>
          <cell r="AP40">
            <v>8101</v>
          </cell>
          <cell r="AQ40">
            <v>8125</v>
          </cell>
          <cell r="AR40">
            <v>8932</v>
          </cell>
          <cell r="AS40">
            <v>7420</v>
          </cell>
          <cell r="AT40">
            <v>7301</v>
          </cell>
          <cell r="AU40">
            <v>8085</v>
          </cell>
          <cell r="AV40">
            <v>96171</v>
          </cell>
          <cell r="AX40">
            <v>34</v>
          </cell>
          <cell r="AY40" t="str">
            <v>Total administrative and general</v>
          </cell>
          <cell r="AZ40">
            <v>0</v>
          </cell>
          <cell r="BA40">
            <v>0</v>
          </cell>
          <cell r="BB40">
            <v>23910</v>
          </cell>
          <cell r="BC40">
            <v>0</v>
          </cell>
          <cell r="BD40">
            <v>0</v>
          </cell>
          <cell r="BE40">
            <v>24297</v>
          </cell>
          <cell r="BF40">
            <v>0</v>
          </cell>
          <cell r="BG40">
            <v>0</v>
          </cell>
          <cell r="BH40">
            <v>25158</v>
          </cell>
          <cell r="BI40">
            <v>0</v>
          </cell>
          <cell r="BJ40">
            <v>0</v>
          </cell>
          <cell r="BK40">
            <v>22806</v>
          </cell>
          <cell r="BN40" t="str">
            <v>Total administrative and general</v>
          </cell>
          <cell r="BO40">
            <v>7751</v>
          </cell>
          <cell r="BP40">
            <v>15455</v>
          </cell>
          <cell r="BQ40">
            <v>23910</v>
          </cell>
          <cell r="BR40">
            <v>31778</v>
          </cell>
          <cell r="BS40">
            <v>39533</v>
          </cell>
          <cell r="BT40">
            <v>48207</v>
          </cell>
          <cell r="BU40">
            <v>56308</v>
          </cell>
          <cell r="BV40">
            <v>64433</v>
          </cell>
          <cell r="BW40">
            <v>73365</v>
          </cell>
          <cell r="BX40">
            <v>80785</v>
          </cell>
          <cell r="BY40">
            <v>88086</v>
          </cell>
          <cell r="BZ40">
            <v>96171</v>
          </cell>
        </row>
        <row r="41">
          <cell r="AX41">
            <v>35</v>
          </cell>
        </row>
        <row r="42">
          <cell r="AI42" t="str">
            <v>Local operations, maintenance, and A&amp;G</v>
          </cell>
          <cell r="AJ42">
            <v>15136</v>
          </cell>
          <cell r="AK42">
            <v>15230</v>
          </cell>
          <cell r="AL42">
            <v>16737</v>
          </cell>
          <cell r="AM42">
            <v>17788</v>
          </cell>
          <cell r="AN42">
            <v>17487</v>
          </cell>
          <cell r="AO42">
            <v>17366</v>
          </cell>
          <cell r="AP42">
            <v>16870</v>
          </cell>
          <cell r="AQ42">
            <v>17000</v>
          </cell>
          <cell r="AR42">
            <v>17645</v>
          </cell>
          <cell r="AS42">
            <v>17491</v>
          </cell>
          <cell r="AT42">
            <v>17419</v>
          </cell>
          <cell r="AU42">
            <v>16536</v>
          </cell>
          <cell r="AV42">
            <v>202705</v>
          </cell>
          <cell r="AX42">
            <v>36</v>
          </cell>
          <cell r="AY42" t="str">
            <v>Local operations, maintenance, and A&amp;G</v>
          </cell>
          <cell r="AZ42">
            <v>0</v>
          </cell>
          <cell r="BA42">
            <v>0</v>
          </cell>
          <cell r="BB42">
            <v>47103</v>
          </cell>
          <cell r="BC42">
            <v>0</v>
          </cell>
          <cell r="BD42">
            <v>0</v>
          </cell>
          <cell r="BE42">
            <v>52641</v>
          </cell>
          <cell r="BF42">
            <v>0</v>
          </cell>
          <cell r="BG42">
            <v>0</v>
          </cell>
          <cell r="BH42">
            <v>51515</v>
          </cell>
          <cell r="BI42">
            <v>0</v>
          </cell>
          <cell r="BJ42">
            <v>0</v>
          </cell>
          <cell r="BK42">
            <v>51446</v>
          </cell>
          <cell r="BN42" t="str">
            <v>Local operations, maintenance, and A&amp;G</v>
          </cell>
          <cell r="BO42">
            <v>15136</v>
          </cell>
          <cell r="BP42">
            <v>30366</v>
          </cell>
          <cell r="BQ42">
            <v>47103</v>
          </cell>
          <cell r="BR42">
            <v>64891</v>
          </cell>
          <cell r="BS42">
            <v>82378</v>
          </cell>
          <cell r="BT42">
            <v>99744</v>
          </cell>
          <cell r="BU42">
            <v>116614</v>
          </cell>
          <cell r="BV42">
            <v>133614</v>
          </cell>
          <cell r="BW42">
            <v>151259</v>
          </cell>
          <cell r="BX42">
            <v>168750</v>
          </cell>
          <cell r="BY42">
            <v>186169</v>
          </cell>
          <cell r="BZ42">
            <v>202705</v>
          </cell>
        </row>
        <row r="43">
          <cell r="AX43">
            <v>37</v>
          </cell>
        </row>
        <row r="44">
          <cell r="AI44" t="str">
            <v>Mirasol expense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X44">
            <v>38</v>
          </cell>
          <cell r="AY44" t="str">
            <v>Mirasol expense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N44" t="str">
            <v>Mirasol expense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</row>
        <row r="45">
          <cell r="AX45">
            <v>39</v>
          </cell>
        </row>
        <row r="46">
          <cell r="AI46" t="str">
            <v>Total operations and maintenance</v>
          </cell>
          <cell r="AJ46">
            <v>23641</v>
          </cell>
          <cell r="AK46">
            <v>23197</v>
          </cell>
          <cell r="AL46">
            <v>25347</v>
          </cell>
          <cell r="AM46">
            <v>29210</v>
          </cell>
          <cell r="AN46">
            <v>25409</v>
          </cell>
          <cell r="AO46">
            <v>25277</v>
          </cell>
          <cell r="AP46">
            <v>24204</v>
          </cell>
          <cell r="AQ46">
            <v>24412</v>
          </cell>
          <cell r="AR46">
            <v>25482</v>
          </cell>
          <cell r="AS46">
            <v>27374</v>
          </cell>
          <cell r="AT46">
            <v>26627</v>
          </cell>
          <cell r="AU46">
            <v>29047</v>
          </cell>
          <cell r="AV46">
            <v>309227</v>
          </cell>
          <cell r="AX46">
            <v>40</v>
          </cell>
          <cell r="AY46" t="str">
            <v>Total operations and maintenance</v>
          </cell>
          <cell r="AZ46">
            <v>0</v>
          </cell>
          <cell r="BA46">
            <v>0</v>
          </cell>
          <cell r="BB46">
            <v>72185</v>
          </cell>
          <cell r="BC46">
            <v>0</v>
          </cell>
          <cell r="BD46">
            <v>0</v>
          </cell>
          <cell r="BE46">
            <v>79896</v>
          </cell>
          <cell r="BF46">
            <v>0</v>
          </cell>
          <cell r="BG46">
            <v>0</v>
          </cell>
          <cell r="BH46">
            <v>74098</v>
          </cell>
          <cell r="BI46">
            <v>0</v>
          </cell>
          <cell r="BJ46">
            <v>0</v>
          </cell>
          <cell r="BK46">
            <v>83048</v>
          </cell>
          <cell r="BN46" t="str">
            <v>Total operations and maintenance</v>
          </cell>
          <cell r="BO46">
            <v>23641</v>
          </cell>
          <cell r="BP46">
            <v>46838</v>
          </cell>
          <cell r="BQ46">
            <v>72185</v>
          </cell>
          <cell r="BR46">
            <v>101395</v>
          </cell>
          <cell r="BS46">
            <v>126804</v>
          </cell>
          <cell r="BT46">
            <v>152081</v>
          </cell>
          <cell r="BU46">
            <v>176285</v>
          </cell>
          <cell r="BV46">
            <v>200697</v>
          </cell>
          <cell r="BW46">
            <v>226179</v>
          </cell>
          <cell r="BX46">
            <v>253553</v>
          </cell>
          <cell r="BY46">
            <v>280180</v>
          </cell>
          <cell r="BZ46">
            <v>309227</v>
          </cell>
        </row>
        <row r="50">
          <cell r="AJ50">
            <v>1</v>
          </cell>
          <cell r="AK50" t="str">
            <v>January 31, 2015</v>
          </cell>
          <cell r="AL50">
            <v>42035</v>
          </cell>
        </row>
        <row r="51">
          <cell r="AJ51">
            <v>2</v>
          </cell>
          <cell r="AK51">
            <v>42063</v>
          </cell>
          <cell r="AL51">
            <v>42063</v>
          </cell>
        </row>
        <row r="52">
          <cell r="AJ52">
            <v>3</v>
          </cell>
          <cell r="AK52">
            <v>42094</v>
          </cell>
          <cell r="AL52">
            <v>42094</v>
          </cell>
        </row>
        <row r="53">
          <cell r="AJ53">
            <v>4</v>
          </cell>
          <cell r="AK53">
            <v>42124</v>
          </cell>
          <cell r="AL53">
            <v>42124</v>
          </cell>
        </row>
        <row r="54">
          <cell r="AJ54">
            <v>5</v>
          </cell>
          <cell r="AK54">
            <v>42155</v>
          </cell>
          <cell r="AL54">
            <v>42155</v>
          </cell>
        </row>
        <row r="55">
          <cell r="AJ55">
            <v>6</v>
          </cell>
          <cell r="AK55">
            <v>42185</v>
          </cell>
          <cell r="AL55">
            <v>42185</v>
          </cell>
        </row>
        <row r="56">
          <cell r="AJ56">
            <v>7</v>
          </cell>
          <cell r="AK56">
            <v>42216</v>
          </cell>
          <cell r="AL56">
            <v>42216</v>
          </cell>
        </row>
        <row r="57">
          <cell r="AJ57">
            <v>8</v>
          </cell>
          <cell r="AK57">
            <v>42247</v>
          </cell>
          <cell r="AL57">
            <v>42247</v>
          </cell>
        </row>
        <row r="58">
          <cell r="AJ58">
            <v>9</v>
          </cell>
          <cell r="AK58">
            <v>42277</v>
          </cell>
          <cell r="AL58">
            <v>42277</v>
          </cell>
        </row>
        <row r="59">
          <cell r="AJ59">
            <v>10</v>
          </cell>
          <cell r="AK59">
            <v>42308</v>
          </cell>
          <cell r="AL59">
            <v>42308</v>
          </cell>
        </row>
        <row r="60">
          <cell r="AJ60">
            <v>11</v>
          </cell>
          <cell r="AK60">
            <v>42338</v>
          </cell>
          <cell r="AL60">
            <v>42338</v>
          </cell>
        </row>
        <row r="61">
          <cell r="AJ61">
            <v>12</v>
          </cell>
          <cell r="AK61">
            <v>42369</v>
          </cell>
          <cell r="AL61">
            <v>42369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 - Mark Up"/>
      <sheetName val="Stmt Ops --&gt;"/>
      <sheetName val="1. CM IS Pref."/>
      <sheetName val="1. CM IS EBIDTA"/>
      <sheetName val="1. CM Revenue"/>
      <sheetName val="1. CM OM"/>
      <sheetName val="2. 3ME IS Pref."/>
      <sheetName val="2. 3ME IS EBIDTA"/>
      <sheetName val="2. 3ME Revenue"/>
      <sheetName val="2. 3ME OM"/>
      <sheetName val="3. YTD IS Pref."/>
      <sheetName val="3. YTD IS EBIDTA"/>
      <sheetName val="3. YTD Revenue"/>
      <sheetName val="3. YTD Bud OM"/>
      <sheetName val="Actuals --&gt;"/>
      <sheetName val="4. CM FSG"/>
      <sheetName val="5. 3ME FSG"/>
      <sheetName val="6. YTD FSG"/>
      <sheetName val="7. 2016 WGHT"/>
      <sheetName val="Budget --&gt;"/>
      <sheetName val="IS Monthly EBITDA"/>
      <sheetName val="IS Monthly Pref."/>
      <sheetName val="O&amp;M"/>
      <sheetName val="Revenue"/>
      <sheetName val="14. # Cust Input"/>
      <sheetName val="14a. Cust Analysis"/>
      <sheetName val="Summary - Annualized"/>
      <sheetName val="Forecast Data"/>
      <sheetName val="Summary - Forecast"/>
      <sheetName val="Fuel-Annualized"/>
      <sheetName val="Rate 2 WP"/>
    </sheetNames>
    <sheetDataSet>
      <sheetData sheetId="0">
        <row r="1">
          <cell r="O1">
            <v>12</v>
          </cell>
          <cell r="Q1">
            <v>1</v>
          </cell>
          <cell r="R1">
            <v>201601</v>
          </cell>
          <cell r="S1" t="str">
            <v>Month Ended January 31, 2016 and January 31, 2017</v>
          </cell>
          <cell r="T1">
            <v>0</v>
          </cell>
          <cell r="U1" t="str">
            <v>One Month Ended January 31, 2016 Actual and 2017 Budget</v>
          </cell>
          <cell r="V1">
            <v>42400</v>
          </cell>
          <cell r="W1" t="str">
            <v>One Month Ended January 2016</v>
          </cell>
        </row>
        <row r="2">
          <cell r="Q2">
            <v>2</v>
          </cell>
          <cell r="R2">
            <v>201602</v>
          </cell>
          <cell r="S2" t="str">
            <v>Month Ended February 29, 2016 and February 28, 2017</v>
          </cell>
          <cell r="T2">
            <v>0</v>
          </cell>
          <cell r="U2" t="str">
            <v>Two Months Ended February 29, 2016 Actual and 2017 Budget</v>
          </cell>
          <cell r="V2">
            <v>42429</v>
          </cell>
          <cell r="W2" t="str">
            <v>Two Months Ended February 2016</v>
          </cell>
        </row>
        <row r="3">
          <cell r="Q3">
            <v>3</v>
          </cell>
          <cell r="R3">
            <v>201603</v>
          </cell>
          <cell r="S3" t="str">
            <v>Month Ended March 31, 2016 and March 31, 2017</v>
          </cell>
          <cell r="T3" t="str">
            <v>Three Months Ended March 31, 2016 and March 31, 2017</v>
          </cell>
          <cell r="U3" t="str">
            <v>Three Months Ended March 31, 2016 Actual and 2017 Budget</v>
          </cell>
          <cell r="V3">
            <v>42460</v>
          </cell>
          <cell r="W3" t="str">
            <v>Three Months Ended March 2016</v>
          </cell>
        </row>
        <row r="4">
          <cell r="Q4">
            <v>4</v>
          </cell>
          <cell r="R4">
            <v>201604</v>
          </cell>
          <cell r="S4" t="str">
            <v>Month Ended April 30, 2016 and April 30, 2017</v>
          </cell>
          <cell r="T4">
            <v>0</v>
          </cell>
          <cell r="U4" t="str">
            <v>Four Months Ended April 30, 2016 Actual and 2017 Budget</v>
          </cell>
          <cell r="V4">
            <v>42490</v>
          </cell>
          <cell r="W4" t="str">
            <v>Four Months Ended April 2016</v>
          </cell>
        </row>
        <row r="5">
          <cell r="Q5">
            <v>5</v>
          </cell>
          <cell r="R5">
            <v>201605</v>
          </cell>
          <cell r="S5" t="str">
            <v>Month Ended May 31, 2016 and May 31, 2017</v>
          </cell>
          <cell r="T5">
            <v>0</v>
          </cell>
          <cell r="U5" t="str">
            <v>Five Months Ended May 31, 2016 Actual and 2017 Budget</v>
          </cell>
          <cell r="V5">
            <v>42521</v>
          </cell>
          <cell r="W5" t="str">
            <v>Five Months Ended May 2016</v>
          </cell>
        </row>
        <row r="6">
          <cell r="Q6">
            <v>6</v>
          </cell>
          <cell r="R6">
            <v>201606</v>
          </cell>
          <cell r="S6" t="str">
            <v>Month Ended June 30, 2016 and June 30, 2017</v>
          </cell>
          <cell r="T6" t="str">
            <v>Three Months Ended June 30, 2016</v>
          </cell>
          <cell r="U6" t="str">
            <v>Six Months Ended June 30, 2016 Actual and 2017 Budget</v>
          </cell>
          <cell r="V6">
            <v>42551</v>
          </cell>
          <cell r="W6" t="str">
            <v>Six Months Ended June 2016</v>
          </cell>
        </row>
        <row r="7">
          <cell r="Q7">
            <v>7</v>
          </cell>
          <cell r="R7">
            <v>201607</v>
          </cell>
          <cell r="S7" t="str">
            <v>Month Ended July 31, 2016 and July 31, 2017</v>
          </cell>
          <cell r="T7">
            <v>0</v>
          </cell>
          <cell r="U7" t="str">
            <v>Seven Months Ended July 31, 2016 Actual and 2017 Budget</v>
          </cell>
          <cell r="V7">
            <v>42582</v>
          </cell>
          <cell r="W7" t="str">
            <v>Seven Months Ended July 2016</v>
          </cell>
        </row>
        <row r="8">
          <cell r="Q8">
            <v>8</v>
          </cell>
          <cell r="R8">
            <v>201608</v>
          </cell>
          <cell r="S8" t="str">
            <v>Month Ended August 31, 2016 and August 31, 2017</v>
          </cell>
          <cell r="T8">
            <v>0</v>
          </cell>
          <cell r="U8" t="str">
            <v>Eight Months Ended August 31, 2016 Actual and 2017 Budget</v>
          </cell>
          <cell r="V8">
            <v>42613</v>
          </cell>
          <cell r="W8" t="str">
            <v>Eight Months Ended August 2016</v>
          </cell>
        </row>
        <row r="9">
          <cell r="Q9">
            <v>9</v>
          </cell>
          <cell r="R9">
            <v>201609</v>
          </cell>
          <cell r="S9" t="str">
            <v>Month Ended September 30, 2016 and September 30, 2017</v>
          </cell>
          <cell r="T9" t="str">
            <v>Three Months Ended September 30, 2016</v>
          </cell>
          <cell r="U9" t="str">
            <v>Nine Months Ended September 2016 Actual and 2017 Budget</v>
          </cell>
          <cell r="V9">
            <v>42643</v>
          </cell>
          <cell r="W9" t="str">
            <v>Nine Months Ended September 2016</v>
          </cell>
        </row>
        <row r="10">
          <cell r="Q10">
            <v>10</v>
          </cell>
          <cell r="R10">
            <v>201610</v>
          </cell>
          <cell r="S10" t="str">
            <v>Month Ended October 31, 2016 and October 31, 2017</v>
          </cell>
          <cell r="T10">
            <v>0</v>
          </cell>
          <cell r="U10" t="str">
            <v>Ten Months Ended October 2016 Actual and 2017 Budget</v>
          </cell>
          <cell r="V10">
            <v>42674</v>
          </cell>
          <cell r="W10" t="str">
            <v>Ten Months Ended October 2016</v>
          </cell>
        </row>
        <row r="11">
          <cell r="Q11">
            <v>11</v>
          </cell>
          <cell r="R11">
            <v>201611</v>
          </cell>
          <cell r="S11" t="str">
            <v>Month Ended November 30, 2016 and November 30, 2017</v>
          </cell>
          <cell r="T11">
            <v>0</v>
          </cell>
          <cell r="U11" t="str">
            <v>Eleven Months Ended November 2016 Actual and 2017 Budget</v>
          </cell>
          <cell r="V11">
            <v>42704</v>
          </cell>
          <cell r="W11" t="str">
            <v>Eleven Months Ended November 2016</v>
          </cell>
        </row>
        <row r="12">
          <cell r="Q12">
            <v>12</v>
          </cell>
          <cell r="R12">
            <v>201612</v>
          </cell>
          <cell r="S12" t="str">
            <v>Month Ended December 31, 2016 and December 31, 2017</v>
          </cell>
          <cell r="T12" t="str">
            <v>Three Months Ended December 31, 2016</v>
          </cell>
          <cell r="U12" t="str">
            <v>Twelve Months Ended December 2016 Actual and 2017 Budget</v>
          </cell>
          <cell r="V12">
            <v>42735</v>
          </cell>
          <cell r="W12" t="str">
            <v>Twelve Months Ended December 2016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2017 OM BUDGET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A"/>
      <sheetName val="A2P2"/>
      <sheetName val="LIBOR"/>
      <sheetName val="Beacon"/>
      <sheetName val="AIM"/>
      <sheetName val="Blackrock"/>
      <sheetName val="Citi ILR"/>
      <sheetName val="Dreyfus 719"/>
      <sheetName val="Dreyfus 132"/>
      <sheetName val="Evergreen 495"/>
      <sheetName val="Evergreen 496"/>
      <sheetName val="Fed Treas 005"/>
      <sheetName val="Federated"/>
      <sheetName val="Fidelity"/>
      <sheetName val="Northern"/>
      <sheetName val="Wells National"/>
      <sheetName val="Prudential"/>
      <sheetName val="Merrimac"/>
      <sheetName val="SEI not in use"/>
      <sheetName val="Columbia (Formerly Nations)"/>
      <sheetName val="JPM not in use"/>
      <sheetName val="old Summary not in u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easury - 6356"/>
      <sheetName val="Breakout 6356"/>
      <sheetName val="6356 Participants"/>
      <sheetName val="Treasury - 6374"/>
      <sheetName val="Breakout 6374"/>
      <sheetName val="6374 Participants"/>
      <sheetName val="Treasury - 6395"/>
      <sheetName val="Breakout 6395"/>
      <sheetName val="6395 Participants"/>
      <sheetName val="Treasury - 6415"/>
      <sheetName val="Breakout 6415"/>
      <sheetName val="6415 Participants"/>
      <sheetName val="Treasury - 6435"/>
      <sheetName val="Breakout 6435"/>
      <sheetName val="6435 Participants"/>
      <sheetName val="Treasury - 6479"/>
      <sheetName val="Breakout 6479"/>
      <sheetName val="6479 Participants"/>
      <sheetName val="Treasury- 6500"/>
      <sheetName val="Breakout 6500"/>
      <sheetName val="6500 Participants"/>
      <sheetName val="Treasury-6519"/>
      <sheetName val="Breakout-6519"/>
      <sheetName val="6519 Participants"/>
      <sheetName val="Treasury-6540"/>
      <sheetName val="Breakout-6540"/>
      <sheetName val="6540 Participants "/>
      <sheetName val="Treasury-6558"/>
      <sheetName val="Breakout-6558"/>
      <sheetName val="6558 Participants"/>
      <sheetName val="Treasury-6580"/>
      <sheetName val="Breakout-6580"/>
      <sheetName val="6580 Participants "/>
      <sheetName val="Treasury-6601"/>
      <sheetName val="6601 Participants  "/>
      <sheetName val="Treasury-6623"/>
      <sheetName val="Breakout-6623"/>
      <sheetName val="6623 Participants   "/>
      <sheetName val="Treasury-6648"/>
      <sheetName val="Breakout-6648"/>
      <sheetName val="6648 Participants"/>
      <sheetName val="Treasury-6667"/>
      <sheetName val="Breakout-6667"/>
      <sheetName val="6667 Participants"/>
      <sheetName val="Treasury-6686"/>
      <sheetName val="Breakout-6686"/>
      <sheetName val="6686  Participants "/>
      <sheetName val="Treasury 6707"/>
      <sheetName val="Breakout6707"/>
      <sheetName val="6707 Participants"/>
      <sheetName val="TREASURY 6729"/>
      <sheetName val="Treasury 6751"/>
      <sheetName val="Breakout 6751"/>
      <sheetName val="6751 Participants "/>
      <sheetName val="Treasury 6775"/>
      <sheetName val="Breakout- 6775 "/>
      <sheetName val="6775 Participants"/>
      <sheetName val="Treasury 6794"/>
      <sheetName val="Breakout 6794"/>
      <sheetName val="6794 Participants"/>
      <sheetName val="Treasury 6812"/>
      <sheetName val="Breakout 6812"/>
      <sheetName val="6812 Participants"/>
      <sheetName val="Treasury 6833"/>
      <sheetName val="Breakout 6833"/>
      <sheetName val="6833 Participant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6E653-6F92-4AEC-9114-E9A1561B5BCC}">
  <dimension ref="A1:K29"/>
  <sheetViews>
    <sheetView tabSelected="1" workbookViewId="0">
      <selection activeCell="K14" sqref="K14"/>
    </sheetView>
  </sheetViews>
  <sheetFormatPr defaultColWidth="8.140625" defaultRowHeight="14.25" x14ac:dyDescent="0.2"/>
  <cols>
    <col min="1" max="1" width="5.42578125" style="1" customWidth="1"/>
    <col min="2" max="2" width="2.85546875" style="1" customWidth="1"/>
    <col min="3" max="3" width="85.28515625" style="1" bestFit="1" customWidth="1"/>
    <col min="4" max="6" width="18.85546875" style="1" bestFit="1" customWidth="1"/>
    <col min="7" max="16384" width="8.140625" style="1"/>
  </cols>
  <sheetData>
    <row r="1" spans="1:6" x14ac:dyDescent="0.2">
      <c r="A1" s="1" t="s">
        <v>0</v>
      </c>
      <c r="F1" s="2" t="s">
        <v>1</v>
      </c>
    </row>
    <row r="2" spans="1:6" x14ac:dyDescent="0.2">
      <c r="A2" s="1" t="s">
        <v>2</v>
      </c>
      <c r="F2" s="2" t="s">
        <v>3</v>
      </c>
    </row>
    <row r="3" spans="1:6" x14ac:dyDescent="0.2">
      <c r="A3" s="1" t="s">
        <v>4</v>
      </c>
      <c r="F3" s="2" t="s">
        <v>5</v>
      </c>
    </row>
    <row r="4" spans="1:6" x14ac:dyDescent="0.2">
      <c r="A4" s="1" t="s">
        <v>6</v>
      </c>
      <c r="F4" s="2" t="s">
        <v>7</v>
      </c>
    </row>
    <row r="5" spans="1:6" x14ac:dyDescent="0.2">
      <c r="A5" s="1" t="s">
        <v>8</v>
      </c>
      <c r="F5" s="2" t="s">
        <v>9</v>
      </c>
    </row>
    <row r="6" spans="1:6" x14ac:dyDescent="0.2">
      <c r="A6" s="3"/>
    </row>
    <row r="7" spans="1:6" x14ac:dyDescent="0.2">
      <c r="A7" s="4"/>
      <c r="B7" s="4"/>
      <c r="C7" s="4"/>
      <c r="D7" s="4"/>
      <c r="E7" s="4"/>
      <c r="F7" s="4"/>
    </row>
    <row r="8" spans="1:6" ht="42.75" x14ac:dyDescent="0.2">
      <c r="A8" s="5" t="s">
        <v>10</v>
      </c>
      <c r="B8" s="4"/>
      <c r="C8" s="6" t="s">
        <v>11</v>
      </c>
      <c r="D8" s="5" t="s">
        <v>12</v>
      </c>
      <c r="E8" s="5" t="s">
        <v>13</v>
      </c>
      <c r="F8" s="5" t="s">
        <v>14</v>
      </c>
    </row>
    <row r="10" spans="1:6" x14ac:dyDescent="0.2">
      <c r="A10" s="4">
        <v>1</v>
      </c>
      <c r="C10" s="1" t="s">
        <v>15</v>
      </c>
      <c r="D10" s="7">
        <v>-4640329</v>
      </c>
      <c r="E10" s="7">
        <v>-5520692</v>
      </c>
      <c r="F10" s="7">
        <v>-4705534</v>
      </c>
    </row>
    <row r="11" spans="1:6" x14ac:dyDescent="0.2">
      <c r="A11" s="4">
        <f>A10+1</f>
        <v>2</v>
      </c>
      <c r="C11" s="1" t="s">
        <v>16</v>
      </c>
      <c r="D11" s="8">
        <v>4595193</v>
      </c>
      <c r="E11" s="8">
        <v>4946052</v>
      </c>
      <c r="F11" s="8">
        <v>4958161</v>
      </c>
    </row>
    <row r="12" spans="1:6" x14ac:dyDescent="0.2">
      <c r="A12" s="4">
        <f t="shared" ref="A12:A22" si="0">A11+1</f>
        <v>3</v>
      </c>
      <c r="C12" s="1" t="s">
        <v>17</v>
      </c>
      <c r="D12" s="8">
        <v>5629251</v>
      </c>
      <c r="E12" s="8">
        <v>5902663</v>
      </c>
      <c r="F12" s="8">
        <v>3270307</v>
      </c>
    </row>
    <row r="13" spans="1:6" x14ac:dyDescent="0.2">
      <c r="A13" s="4">
        <f t="shared" si="0"/>
        <v>4</v>
      </c>
      <c r="C13" s="1" t="s">
        <v>18</v>
      </c>
      <c r="D13" s="8">
        <v>1130639</v>
      </c>
      <c r="E13" s="8">
        <v>1378146</v>
      </c>
      <c r="F13" s="8">
        <v>1144487</v>
      </c>
    </row>
    <row r="14" spans="1:6" x14ac:dyDescent="0.2">
      <c r="A14" s="4">
        <f t="shared" si="0"/>
        <v>5</v>
      </c>
      <c r="C14" s="1" t="s">
        <v>19</v>
      </c>
      <c r="D14" s="8">
        <v>1004792</v>
      </c>
      <c r="E14" s="8">
        <v>1023812</v>
      </c>
      <c r="F14" s="8">
        <v>1058898</v>
      </c>
    </row>
    <row r="15" spans="1:6" x14ac:dyDescent="0.2">
      <c r="A15" s="4">
        <f t="shared" si="0"/>
        <v>6</v>
      </c>
      <c r="C15" s="1" t="s">
        <v>20</v>
      </c>
      <c r="D15" s="8">
        <v>353695</v>
      </c>
      <c r="E15" s="8">
        <v>394037</v>
      </c>
      <c r="F15" s="8">
        <v>342868</v>
      </c>
    </row>
    <row r="16" spans="1:6" x14ac:dyDescent="0.2">
      <c r="A16" s="4">
        <f t="shared" si="0"/>
        <v>7</v>
      </c>
      <c r="C16" s="1" t="s">
        <v>21</v>
      </c>
      <c r="D16" s="8">
        <v>422851</v>
      </c>
      <c r="E16" s="8">
        <v>476226</v>
      </c>
      <c r="F16" s="8">
        <v>432891</v>
      </c>
    </row>
    <row r="17" spans="1:11" x14ac:dyDescent="0.2">
      <c r="A17" s="4">
        <f t="shared" si="0"/>
        <v>8</v>
      </c>
      <c r="C17" s="1" t="s">
        <v>22</v>
      </c>
      <c r="D17" s="8">
        <v>3303206</v>
      </c>
      <c r="E17" s="8">
        <v>3773830</v>
      </c>
      <c r="F17" s="8">
        <v>952450</v>
      </c>
    </row>
    <row r="18" spans="1:11" x14ac:dyDescent="0.2">
      <c r="A18" s="4">
        <f t="shared" si="0"/>
        <v>9</v>
      </c>
      <c r="C18" s="1" t="s">
        <v>23</v>
      </c>
      <c r="D18" s="8">
        <v>11526331</v>
      </c>
      <c r="E18" s="8">
        <v>11342209</v>
      </c>
      <c r="F18" s="8">
        <v>13437306</v>
      </c>
    </row>
    <row r="19" spans="1:11" x14ac:dyDescent="0.2">
      <c r="A19" s="4">
        <f t="shared" si="0"/>
        <v>10</v>
      </c>
      <c r="C19" s="1" t="s">
        <v>24</v>
      </c>
      <c r="D19" s="8">
        <v>121764</v>
      </c>
      <c r="E19" s="8">
        <v>137830</v>
      </c>
      <c r="F19" s="8">
        <v>143350</v>
      </c>
    </row>
    <row r="20" spans="1:11" x14ac:dyDescent="0.2">
      <c r="A20" s="4">
        <f t="shared" si="0"/>
        <v>11</v>
      </c>
      <c r="C20" s="1" t="s">
        <v>25</v>
      </c>
      <c r="D20" s="8">
        <v>1437360</v>
      </c>
      <c r="E20" s="9">
        <v>2156035</v>
      </c>
      <c r="F20" s="8">
        <v>1476794</v>
      </c>
    </row>
    <row r="21" spans="1:11" x14ac:dyDescent="0.2">
      <c r="A21" s="4">
        <f t="shared" si="0"/>
        <v>12</v>
      </c>
      <c r="C21" s="1" t="s">
        <v>26</v>
      </c>
      <c r="D21" s="8">
        <v>446947</v>
      </c>
      <c r="E21" s="10">
        <v>898737</v>
      </c>
      <c r="F21" s="8">
        <v>33149</v>
      </c>
    </row>
    <row r="22" spans="1:11" x14ac:dyDescent="0.2">
      <c r="A22" s="4">
        <f t="shared" si="0"/>
        <v>13</v>
      </c>
      <c r="C22" s="1" t="s">
        <v>27</v>
      </c>
      <c r="D22" s="15">
        <f t="shared" ref="D22" si="1">SUM(D10:D21)</f>
        <v>25331700</v>
      </c>
      <c r="E22" s="15">
        <f>SUM(E10:E21)</f>
        <v>26908885</v>
      </c>
      <c r="F22" s="15">
        <f>SUM(F10:F21)</f>
        <v>22545127</v>
      </c>
      <c r="G22" s="11"/>
    </row>
    <row r="24" spans="1:11" x14ac:dyDescent="0.2">
      <c r="D24" s="12"/>
      <c r="E24" s="12"/>
      <c r="F24" s="12"/>
    </row>
    <row r="26" spans="1:11" x14ac:dyDescent="0.2">
      <c r="B26" s="13"/>
      <c r="C26" s="13"/>
      <c r="D26" s="13"/>
      <c r="E26" s="13"/>
      <c r="F26" s="13"/>
      <c r="G26" s="13"/>
      <c r="H26" s="14"/>
      <c r="I26" s="14"/>
      <c r="J26" s="14"/>
      <c r="K26" s="14"/>
    </row>
    <row r="27" spans="1:11" x14ac:dyDescent="0.2">
      <c r="B27" s="13"/>
      <c r="C27" s="13"/>
      <c r="D27" s="13"/>
      <c r="E27" s="13"/>
      <c r="F27" s="13"/>
      <c r="G27" s="13"/>
      <c r="H27" s="14"/>
      <c r="I27" s="14"/>
      <c r="J27" s="14"/>
      <c r="K27" s="14"/>
    </row>
    <row r="28" spans="1:11" x14ac:dyDescent="0.2">
      <c r="B28" s="13"/>
      <c r="C28" s="13"/>
      <c r="D28" s="13"/>
      <c r="E28" s="13"/>
      <c r="F28" s="13"/>
      <c r="G28" s="13"/>
      <c r="H28" s="14"/>
      <c r="I28" s="14"/>
      <c r="J28" s="14"/>
      <c r="K28" s="14"/>
    </row>
    <row r="29" spans="1:11" x14ac:dyDescent="0.2">
      <c r="A29" s="13"/>
      <c r="B29" s="13"/>
      <c r="C29" s="13"/>
      <c r="D29" s="13"/>
      <c r="E29" s="13"/>
      <c r="F29" s="13"/>
      <c r="G29" s="13"/>
      <c r="H29" s="14"/>
      <c r="I29" s="14"/>
      <c r="J29" s="14"/>
      <c r="K29" s="14"/>
    </row>
  </sheetData>
  <pageMargins left="0.7" right="0.7" top="0.75" bottom="0.75" header="0.3" footer="0.3"/>
  <pageSetup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CEP 3-27 Attachment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2021-07-16T14:12:32Z</dcterms:created>
  <dcterms:modified xsi:type="dcterms:W3CDTF">2021-07-16T14:12:41Z</dcterms:modified>
</cp:coreProperties>
</file>